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ile-sv\共有\R7当初\ZEB_G\R7当初LC-ZEB　事務取扱説明書\"/>
    </mc:Choice>
  </mc:AlternateContent>
  <xr:revisionPtr revIDLastSave="0" documentId="8_{FDC3D740-5B2E-4A5D-928B-8B38C6EE18A2}" xr6:coauthVersionLast="47" xr6:coauthVersionMax="47" xr10:uidLastSave="{00000000-0000-0000-0000-000000000000}"/>
  <bookViews>
    <workbookView xWindow="2550" yWindow="690" windowWidth="24195" windowHeight="14265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LC-ZEB)" sheetId="24" r:id="rId4"/>
    <sheet name="1年目 (LC-ZEB)" sheetId="26" r:id="rId5"/>
    <sheet name="2年目 (LC-ZEB) " sheetId="27" r:id="rId6"/>
    <sheet name="全体 (LC-ZEB)（車載型蓄電池等あり）" sheetId="50" r:id="rId7"/>
    <sheet name="1年目 (LC-ZEB)（車載型蓄電池等あり）" sheetId="51" r:id="rId8"/>
    <sheet name="2年目 (LC-ZEB)（車載型蓄電池等あり）" sheetId="52" r:id="rId9"/>
  </sheets>
  <definedNames>
    <definedName name="_xlnm.Print_Area" localSheetId="4">'1年目 (LC-ZEB)'!$A$1:$T$31</definedName>
    <definedName name="_xlnm.Print_Area" localSheetId="7">'1年目 (LC-ZEB)（車載型蓄電池等あり）'!$A$1:$T$57</definedName>
    <definedName name="_xlnm.Print_Area" localSheetId="5">'2年目 (LC-ZEB) '!$A$1:$T$31</definedName>
    <definedName name="_xlnm.Print_Area" localSheetId="8">'2年目 (LC-ZEB)（車載型蓄電池等あり）'!$A$1:$T$57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(LC-ZEB)'!$A$1:$T$48</definedName>
    <definedName name="_xlnm.Print_Area" localSheetId="6">'全体 (LC-ZEB)（車載型蓄電池等あり）'!$A$1:$T$57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50" l="1"/>
  <c r="K39" i="52" l="1"/>
  <c r="K39" i="51"/>
  <c r="K31" i="27"/>
  <c r="K31" i="26"/>
  <c r="L9" i="12" l="1"/>
  <c r="M10" i="12" s="1"/>
  <c r="Q10" i="12" s="1"/>
  <c r="L9" i="11"/>
  <c r="M10" i="11" s="1"/>
  <c r="Q15" i="50" l="1"/>
  <c r="I15" i="50"/>
  <c r="E15" i="50"/>
  <c r="A15" i="50"/>
  <c r="Q8" i="50"/>
  <c r="E8" i="50"/>
  <c r="A8" i="50"/>
  <c r="Q7" i="24" l="1"/>
  <c r="A7" i="24"/>
  <c r="E7" i="24"/>
  <c r="I8" i="50" l="1"/>
  <c r="M8" i="52"/>
  <c r="A11" i="52" s="1"/>
  <c r="I8" i="52"/>
  <c r="M8" i="51"/>
  <c r="A11" i="51" s="1"/>
  <c r="I8" i="51"/>
  <c r="K39" i="50"/>
  <c r="M8" i="50"/>
  <c r="L9" i="24"/>
  <c r="A11" i="50" l="1"/>
  <c r="E11" i="52"/>
  <c r="E11" i="51"/>
  <c r="E11" i="50" s="1"/>
  <c r="I11" i="50"/>
  <c r="L10" i="51"/>
  <c r="I11" i="51" s="1"/>
  <c r="L10" i="52"/>
  <c r="I11" i="52" s="1"/>
  <c r="M15" i="52" s="1"/>
  <c r="A18" i="52" s="1"/>
  <c r="M15" i="51" l="1"/>
  <c r="A18" i="51" s="1"/>
  <c r="M15" i="50"/>
  <c r="A18" i="50" s="1"/>
  <c r="K29" i="11" l="1"/>
  <c r="K31" i="12" l="1"/>
  <c r="K31" i="11"/>
  <c r="L9" i="27" l="1"/>
  <c r="M10" i="27" s="1"/>
  <c r="L9" i="26"/>
  <c r="M10" i="26" s="1"/>
  <c r="M7" i="27"/>
  <c r="M7" i="26"/>
  <c r="K31" i="24"/>
  <c r="M7" i="24" s="1"/>
  <c r="A10" i="27" l="1"/>
  <c r="I7" i="27"/>
  <c r="A10" i="26"/>
  <c r="A10" i="24" s="1"/>
  <c r="I7" i="26"/>
  <c r="I7" i="24"/>
  <c r="E10" i="27" l="1"/>
  <c r="I10" i="27" s="1"/>
  <c r="Q10" i="27" s="1"/>
  <c r="E10" i="26"/>
  <c r="E10" i="24" s="1"/>
  <c r="I10" i="24" l="1"/>
  <c r="M10" i="24" s="1"/>
  <c r="Q10" i="24" s="1"/>
  <c r="I10" i="26"/>
  <c r="Q10" i="26" s="1"/>
  <c r="M7" i="12" l="1"/>
  <c r="I7" i="12"/>
  <c r="M7" i="11"/>
  <c r="A10" i="11" s="1"/>
  <c r="I7" i="11"/>
  <c r="A10" i="12" l="1"/>
  <c r="E10" i="12" s="1"/>
  <c r="I10" i="12" s="1"/>
  <c r="E10" i="11"/>
  <c r="I10" i="11" s="1"/>
  <c r="Q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ファイル名の先頭に整理番号を割り付けてください。（提出書類チェックシート）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4C104D7C-FD7B-4C2D-9BE9-8C9D72FF60EA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基準額：1年目分は交付決定時の補助基本額、２年目分は採択時の補助対象経費</t>
        </r>
      </text>
    </comment>
    <comment ref="AA11" authorId="1" shapeId="0" xr:uid="{E7E24385-BD12-4A94-A169-AB464E052F4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26FA12DB-0AE6-441D-9BB9-76D02294CBE5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購入時期：検収月２年目（最終年度）の検収予定月</t>
        </r>
      </text>
    </comment>
    <comment ref="N34" authorId="0" shapeId="0" xr:uid="{D93A6E1D-0811-4640-BA84-CEF0065B4237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A35CEF6A-8013-4B52-89DE-B4F820A2BBC2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基準額：1年目分は交付決定時の補助基本額、２年目分は採択時の補助対象経費</t>
        </r>
      </text>
    </comment>
    <comment ref="AA11" authorId="1" shapeId="0" xr:uid="{82714ADB-43AF-4AC1-B298-6868228F55F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6F1E5AD8-BA9C-4738-90E1-55053A4238F2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購入時期：検収月２年目の（最終年度）の検収予定月</t>
        </r>
      </text>
    </comment>
    <comment ref="N34" authorId="0" shapeId="0" xr:uid="{AD1E6800-7DFD-429F-8717-817D60832200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228A58C-F318-478C-8AFE-11A225B80A42}">
      <text>
        <r>
          <rPr>
            <b/>
            <sz val="9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617FD869-519F-44D7-8956-8B23FF62CD8A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00078F07-4FD6-4F33-B0C3-A31BC0759E56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7357DB48-A006-4EA8-9440-5CAED7E73725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4BA23855-6CE9-42F3-A275-C3B6B3338153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  <author>作成者</author>
  </authors>
  <commentList>
    <comment ref="T4" authorId="0" shapeId="0" xr:uid="{067C6C7F-361D-4B78-970C-A87916E2EC6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I10" authorId="1" shapeId="0" xr:uid="{BE6670F3-966C-4C37-B452-16A10926714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0" authorId="1" shapeId="0" xr:uid="{F7C797AF-5BDF-4490-A70D-907CE0F0947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20" authorId="2" shapeId="0" xr:uid="{BA891FAA-8220-485F-85FE-4C0EF6182888}">
      <text>
        <r>
          <rPr>
            <b/>
            <sz val="14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25571144-4B5B-4FE4-9970-52A8088EF1D6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F5E9F13B-EBA4-413D-B281-346BAF6D8618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F5ECE390-1E49-4928-B9E4-68B1DA07BFD4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1" shapeId="0" xr:uid="{AD55B578-46D0-40AB-879C-DBC66F30450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40D3EEBC-AB89-4D66-B12A-46D2DDA348A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0139837A-F43D-404C-A186-847152A3BFF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0F49F787-FFFB-47AD-898B-191DF283532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7978B40B-E60E-4B05-AD3B-48E6FCC937F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3EFDB57A-BCF7-4258-8337-EF2383B1CB44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13A83D23-D287-4F5E-8417-2A02B8B93801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10" authorId="1" shapeId="0" xr:uid="{97F7AA72-787C-47C6-8660-5FAF942F7C1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20D8BCFA-30B5-4E37-B05D-938C60C77B3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3F34A803-5460-4BB7-B754-285DDD065BE5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4A689085-13CF-4E93-8A21-94157B1A79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<sst xmlns="http://schemas.openxmlformats.org/spreadsheetml/2006/main" count="942" uniqueCount="144">
  <si>
    <t>(1)総事業費</t>
  </si>
  <si>
    <t>(3)差引額</t>
  </si>
  <si>
    <t>(1)－(2)</t>
  </si>
  <si>
    <t>円</t>
  </si>
  <si>
    <t>数量</t>
  </si>
  <si>
    <t>単　価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</si>
  <si>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</si>
  <si>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</si>
  <si>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</si>
  <si>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</si>
  <si>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</si>
  <si>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</si>
  <si>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</si>
  <si>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</si>
  <si>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</si>
  <si>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</si>
  <si>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経費区分</t>
  </si>
  <si>
    <t>名 称</t>
    <rPh sb="0" eb="1">
      <t>メイ</t>
    </rPh>
    <rPh sb="2" eb="3">
      <t>ショウ</t>
    </rPh>
    <phoneticPr fontId="3"/>
  </si>
  <si>
    <t>合計</t>
    <rPh sb="0" eb="2">
      <t>ゴウケイ</t>
    </rPh>
    <phoneticPr fontId="3"/>
  </si>
  <si>
    <t>仕 様</t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</si>
  <si>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</si>
  <si>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</si>
  <si>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</si>
  <si>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油入ﾄｯﾌﾟﾗﾝﾅｰ　変圧器</t>
  </si>
  <si>
    <t xml:space="preserve"> </t>
    <phoneticPr fontId="3"/>
  </si>
  <si>
    <t xml:space="preserve">  </t>
    <phoneticPr fontId="3"/>
  </si>
  <si>
    <t xml:space="preserve">   </t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</si>
  <si>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</si>
  <si>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</si>
  <si>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</si>
  <si>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</si>
  <si>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</si>
  <si>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</si>
  <si>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</si>
  <si>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</si>
  <si>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</si>
  <si>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</si>
  <si>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仕 様</t>
    <phoneticPr fontId="3"/>
  </si>
  <si>
    <t>高効率空調システム</t>
    <rPh sb="0" eb="3">
      <t>コウコウリツ</t>
    </rPh>
    <rPh sb="3" eb="5">
      <t>クウチョウ</t>
    </rPh>
    <phoneticPr fontId="3"/>
  </si>
  <si>
    <t>1式</t>
    <rPh sb="1" eb="2">
      <t>シキ</t>
    </rPh>
    <phoneticPr fontId="3"/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</si>
  <si>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</si>
  <si>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</si>
  <si>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</si>
  <si>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</si>
  <si>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</si>
  <si>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</si>
  <si>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</si>
  <si>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</si>
  <si>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</si>
  <si>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</si>
  <si>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</si>
  <si>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</si>
  <si>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</si>
  <si>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</si>
  <si>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</si>
  <si>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</si>
  <si>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</si>
  <si>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</si>
  <si>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</si>
  <si>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</si>
  <si>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</si>
  <si>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</si>
  <si>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</si>
  <si>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</si>
  <si>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</si>
  <si>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</si>
  <si>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</si>
  <si>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</si>
  <si>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</si>
  <si>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</si>
  <si>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</si>
  <si>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</si>
  <si>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</si>
  <si>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</si>
  <si>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</si>
  <si>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</si>
  <si>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</si>
  <si>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</si>
  <si>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</si>
  <si>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</si>
  <si>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</si>
  <si>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</si>
  <si>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</si>
  <si>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</si>
  <si>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r>
      <t>■</t>
    </r>
    <r>
      <rPr>
        <sz val="11"/>
        <color theme="1"/>
        <rFont val="ＭＳ Ｐゴシック"/>
        <family val="3"/>
        <charset val="128"/>
      </rPr>
      <t>‗</t>
    </r>
    <r>
      <rPr>
        <sz val="11"/>
        <color theme="1"/>
        <rFont val="游ゴシック"/>
        <family val="2"/>
        <charset val="128"/>
      </rPr>
      <t>経費内訳</t>
    </r>
    <r>
      <rPr>
        <sz val="11"/>
        <color theme="1"/>
        <rFont val="游ゴシック"/>
        <family val="2"/>
        <charset val="128"/>
        <scheme val="minor"/>
      </rPr>
      <t>　別紙2</t>
    </r>
    <rPh sb="2" eb="6">
      <t>ケイヒウチワケ</t>
    </rPh>
    <phoneticPr fontId="3"/>
  </si>
  <si>
    <t>別添5参照</t>
    <rPh sb="0" eb="2">
      <t>ベッテン</t>
    </rPh>
    <rPh sb="3" eb="5">
      <t>サンショウ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</si>
  <si>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</si>
  <si>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</si>
  <si>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新築建築物『ZEB』</t>
    <rPh sb="0" eb="2">
      <t>シンチク</t>
    </rPh>
    <rPh sb="2" eb="5">
      <t>ケンチクブツ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</si>
  <si>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</si>
  <si>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</si>
  <si>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</si>
  <si>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</si>
  <si>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</si>
  <si>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-</t>
    <phoneticPr fontId="3"/>
  </si>
  <si>
    <t>(8)＋(11)</t>
    <phoneticPr fontId="3"/>
  </si>
  <si>
    <t xml:space="preserve"> ＬＣＣＯ２削減型の先導的な新築ＺＥＢ支援事業</t>
    <rPh sb="6" eb="8">
      <t>サクゲン</t>
    </rPh>
    <rPh sb="8" eb="9">
      <t>ガタ</t>
    </rPh>
    <rPh sb="10" eb="13">
      <t>センドウテキ</t>
    </rPh>
    <rPh sb="14" eb="16">
      <t>シンチク</t>
    </rPh>
    <rPh sb="19" eb="21">
      <t>シエン</t>
    </rPh>
    <phoneticPr fontId="3"/>
  </si>
  <si>
    <t>別紙２　精算調書</t>
    <rPh sb="4" eb="8">
      <t>セイサンチョウショ</t>
    </rPh>
    <phoneticPr fontId="3"/>
  </si>
  <si>
    <t>レジリエンス強化型の新築建築物ZEB実証事業</t>
    <rPh sb="6" eb="9">
      <t>キョウカガタ</t>
    </rPh>
    <rPh sb="10" eb="15">
      <t>シンチクケンチクブツ</t>
    </rPh>
    <phoneticPr fontId="3"/>
  </si>
  <si>
    <t>レジリエンス強化型の既存建築物ZEB実証事業</t>
    <rPh sb="6" eb="9">
      <t>キョウカガタ</t>
    </rPh>
    <rPh sb="10" eb="12">
      <t>キゾン</t>
    </rPh>
    <rPh sb="12" eb="15">
      <t>ケンチクブツ</t>
    </rPh>
    <rPh sb="18" eb="22">
      <t>ジッショウジギョウ</t>
    </rPh>
    <phoneticPr fontId="3"/>
  </si>
  <si>
    <t>1.経費実績額(複数年度事業・全体)</t>
    <rPh sb="8" eb="12">
      <t>フクスウネンド</t>
    </rPh>
    <rPh sb="12" eb="14">
      <t>ジギョウ</t>
    </rPh>
    <rPh sb="15" eb="17">
      <t>ゼンタイ</t>
    </rPh>
    <phoneticPr fontId="3"/>
  </si>
  <si>
    <t>＜車載型蓄電池、充放電設備、充電設備を除いた経費＞</t>
    <phoneticPr fontId="3"/>
  </si>
  <si>
    <t>(4)補助対象経費　
実支出額</t>
    <rPh sb="11" eb="12">
      <t>ジツ</t>
    </rPh>
    <phoneticPr fontId="3"/>
  </si>
  <si>
    <t>(9)車載型蓄電池、充放電設備、充電設備金額</t>
    <phoneticPr fontId="3"/>
  </si>
  <si>
    <t>(10)補助対象経費実支出額合計</t>
    <phoneticPr fontId="3"/>
  </si>
  <si>
    <t>(11)車載型蓄電池、充放電設備、充電設備補助金所要額</t>
    <phoneticPr fontId="3"/>
  </si>
  <si>
    <t>(12)補助金所要額合計</t>
    <phoneticPr fontId="3"/>
  </si>
  <si>
    <t>(13)補助金交付決定額</t>
    <phoneticPr fontId="3"/>
  </si>
  <si>
    <t>総事業費＝補助対象経費実支出額</t>
    <rPh sb="11" eb="14">
      <t>ジツシシュツ</t>
    </rPh>
    <phoneticPr fontId="3"/>
  </si>
  <si>
    <t>(14)過不足額</t>
    <phoneticPr fontId="3"/>
  </si>
  <si>
    <t>(13)-(12)</t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</si>
  <si>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</si>
  <si>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</si>
  <si>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</si>
  <si>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</si>
  <si>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1.経費実績額(複数年度事業・１年目)</t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</si>
  <si>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8" eb="12">
      <t>フクスウネンド</t>
    </rPh>
    <rPh sb="12" eb="14">
      <t>ジギョウ</t>
    </rPh>
    <rPh sb="16" eb="18">
      <t>ネンメ</t>
    </rPh>
    <phoneticPr fontId="3"/>
  </si>
  <si>
    <t>ＬＣＣＯ２削減型の先導的な新築ＺＥＢ支援事業</t>
    <phoneticPr fontId="3"/>
  </si>
  <si>
    <t>1.経費実績額(複数年度事業・全体)</t>
    <rPh sb="2" eb="7">
      <t>ケイヒジッセキガク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</si>
  <si>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2.補助対象経費実支出額内訳</t>
    <rPh sb="8" eb="9">
      <t>ジツ</t>
    </rPh>
    <rPh sb="9" eb="11">
      <t>シシュツ</t>
    </rPh>
    <rPh sb="12" eb="13">
      <t>テイガク</t>
    </rPh>
    <phoneticPr fontId="3"/>
  </si>
  <si>
    <t>別紙２　精算調書</t>
    <phoneticPr fontId="3"/>
  </si>
  <si>
    <t>完了実績報告時</t>
    <rPh sb="0" eb="6">
      <t>カンリョウジッセキホウコク</t>
    </rPh>
    <rPh sb="6" eb="7">
      <t>ジ</t>
    </rPh>
    <phoneticPr fontId="3"/>
  </si>
  <si>
    <t>1．経費実績額</t>
    <rPh sb="2" eb="4">
      <t>ケイヒ</t>
    </rPh>
    <rPh sb="4" eb="7">
      <t>ジッセキガク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</si>
  <si>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1">
      <t>ジツ</t>
    </rPh>
    <rPh sb="11" eb="13">
      <t>シシュツ</t>
    </rPh>
    <rPh sb="13" eb="14">
      <t>テイガク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</si>
  <si>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</si>
  <si>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</si>
  <si>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購入時期</t>
    <rPh sb="0" eb="2">
      <t>コウニュウ</t>
    </rPh>
    <rPh sb="2" eb="4">
      <t>ジキ</t>
    </rPh>
    <phoneticPr fontId="3"/>
  </si>
  <si>
    <t>1.経費実績額</t>
    <rPh sb="4" eb="7">
      <t>ジッセキガク</t>
    </rPh>
    <phoneticPr fontId="3"/>
  </si>
  <si>
    <t>別紙２　精算調書</t>
    <rPh sb="4" eb="6">
      <t>セイサン</t>
    </rPh>
    <rPh sb="6" eb="8">
      <t>チョウショ</t>
    </rPh>
    <phoneticPr fontId="3"/>
  </si>
  <si>
    <t>本調書に、請求書、領収書又は計算書等を添付する。</t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</si>
  <si>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</si>
  <si>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</si>
  <si>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</si>
  <si>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基準額は、1年目分は交付決定時（変更含む）の補助基本額、２年目分は採択時の補助対象経費を入力してください。</t>
    <rPh sb="8" eb="9">
      <t>ブン</t>
    </rPh>
    <rPh sb="31" eb="32">
      <t>ブン</t>
    </rPh>
    <phoneticPr fontId="3"/>
  </si>
  <si>
    <t>＜車載型蓄電池、充放電設備、充電設備の設備費＞</t>
    <rPh sb="19" eb="22">
      <t>セツビヒ</t>
    </rPh>
    <phoneticPr fontId="3"/>
  </si>
  <si>
    <t>断熱Low-E複層ガラス</t>
    <rPh sb="0" eb="2">
      <t>ダンネツ</t>
    </rPh>
    <phoneticPr fontId="3"/>
  </si>
  <si>
    <t>◇◇箇所</t>
    <phoneticPr fontId="3"/>
  </si>
  <si>
    <t>注　本調書に、請求書、領収書又は計算書等を添付する。</t>
  </si>
  <si>
    <t>令和９年○月</t>
    <rPh sb="0" eb="2">
      <t>レイワ</t>
    </rPh>
    <rPh sb="3" eb="4">
      <t>ネン</t>
    </rPh>
    <rPh sb="5" eb="6">
      <t>ガツ</t>
    </rPh>
    <phoneticPr fontId="3"/>
  </si>
  <si>
    <t xml:space="preserve"> 建築物等のＺＥＢ化・省ＣＯ２化普及加速事業　経費所要額精算調書</t>
    <phoneticPr fontId="3"/>
  </si>
  <si>
    <t>建築物等のＺＥＢ化・省ＣＯ２化普及加速事業　経費所要額精算調書</t>
    <phoneticPr fontId="3"/>
  </si>
  <si>
    <t>建築物等のＺＥＢ化・省ＣＯ２化普及加速事業　経費所要額精算調書
ＬＣＣＯ２削減型の先導的な新築ＺＥＢ支援事業</t>
    <rPh sb="24" eb="27">
      <t>ショヨウガク</t>
    </rPh>
    <rPh sb="27" eb="31">
      <t>セイサンチョウショ</t>
    </rPh>
    <phoneticPr fontId="3"/>
  </si>
  <si>
    <t>完了実績報告書（精算調書＜別紙2＞）の作成について</t>
    <rPh sb="0" eb="7">
      <t>カンリョウジッセキホウコクショ</t>
    </rPh>
    <rPh sb="8" eb="12">
      <t>セイサンチョウショ</t>
    </rPh>
    <rPh sb="13" eb="15">
      <t>ベッシ</t>
    </rPh>
    <rPh sb="19" eb="21">
      <t>サクセイ</t>
    </rPh>
    <phoneticPr fontId="3"/>
  </si>
  <si>
    <t>新築建築物ZEB Oriented</t>
    <rPh sb="0" eb="2">
      <t>シンチク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</si>
</sst>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5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b/>
      <sz val="9"/>
      <color indexed="9"/>
      <name val="MS P ゴシック"/>
      <family val="3"/>
      <charset val="128"/>
    </font>
    <font>
      <sz val="10"/>
      <color theme="0" tint="-0.34998626667073579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4"/>
      <color indexed="9"/>
      <name val="MS P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7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1" fillId="0" borderId="0" xfId="0" applyFont="1">
      <alignment vertical="center"/>
    </xf>
    <xf numFmtId="0" fontId="8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8" xfId="0" applyFont="1" applyFill="1" applyBorder="1" applyAlignment="1" applyProtection="1">
      <alignment horizontal="justify" vertical="center" wrapText="1"/>
      <protection locked="0"/>
    </xf>
    <xf numFmtId="0" fontId="11" fillId="3" borderId="19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20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177" fontId="22" fillId="3" borderId="9" xfId="0" applyNumberFormat="1" applyFont="1" applyFill="1" applyBorder="1" applyProtection="1">
      <alignment vertical="center"/>
      <protection locked="0"/>
    </xf>
    <xf numFmtId="177" fontId="22" fillId="3" borderId="8" xfId="0" applyNumberFormat="1" applyFont="1" applyFill="1" applyBorder="1" applyProtection="1">
      <alignment vertical="center"/>
      <protection locked="0"/>
    </xf>
    <xf numFmtId="177" fontId="22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0" fontId="29" fillId="0" borderId="0" xfId="0" applyFont="1" applyAlignment="1"/>
    <xf numFmtId="0" fontId="29" fillId="0" borderId="4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31" fillId="0" borderId="21" xfId="0" applyFont="1" applyBorder="1">
      <alignment vertical="center"/>
    </xf>
    <xf numFmtId="0" fontId="31" fillId="0" borderId="33" xfId="0" applyFont="1" applyBorder="1" applyAlignment="1">
      <alignment vertical="center" wrapText="1"/>
    </xf>
    <xf numFmtId="12" fontId="31" fillId="0" borderId="32" xfId="0" applyNumberFormat="1" applyFont="1" applyBorder="1" applyAlignment="1">
      <alignment horizontal="center" vertical="center" wrapText="1"/>
    </xf>
    <xf numFmtId="0" fontId="31" fillId="0" borderId="33" xfId="0" applyFont="1" applyBorder="1">
      <alignment vertical="center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4" borderId="0" xfId="0" applyFont="1" applyFill="1">
      <alignment vertical="center"/>
    </xf>
    <xf numFmtId="0" fontId="39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0" borderId="0" xfId="0" applyFont="1">
      <alignment vertical="center"/>
    </xf>
    <xf numFmtId="0" fontId="22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22" fillId="3" borderId="7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22" fillId="3" borderId="4" xfId="0" applyFont="1" applyFill="1" applyBorder="1" applyProtection="1">
      <alignment vertical="center"/>
      <protection locked="0"/>
    </xf>
    <xf numFmtId="0" fontId="22" fillId="3" borderId="5" xfId="0" applyFont="1" applyFill="1" applyBorder="1" applyProtection="1">
      <alignment vertical="center"/>
      <protection locked="0"/>
    </xf>
    <xf numFmtId="0" fontId="44" fillId="0" borderId="0" xfId="0" applyFont="1">
      <alignment vertical="center"/>
    </xf>
    <xf numFmtId="0" fontId="45" fillId="2" borderId="0" xfId="0" applyFont="1" applyFill="1">
      <alignment vertical="center"/>
    </xf>
    <xf numFmtId="0" fontId="46" fillId="2" borderId="0" xfId="0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50" fillId="4" borderId="0" xfId="0" applyFont="1" applyFill="1">
      <alignment vertical="center"/>
    </xf>
    <xf numFmtId="0" fontId="31" fillId="0" borderId="51" xfId="0" applyFont="1" applyBorder="1" applyAlignment="1">
      <alignment vertical="center" wrapText="1"/>
    </xf>
    <xf numFmtId="0" fontId="6" fillId="0" borderId="32" xfId="0" applyFont="1" applyBorder="1">
      <alignment vertical="center"/>
    </xf>
    <xf numFmtId="0" fontId="31" fillId="0" borderId="51" xfId="0" applyFont="1" applyBorder="1">
      <alignment vertical="center"/>
    </xf>
    <xf numFmtId="0" fontId="31" fillId="0" borderId="51" xfId="0" applyFont="1" applyBorder="1" applyAlignment="1">
      <alignment vertical="center" shrinkToFit="1"/>
    </xf>
    <xf numFmtId="0" fontId="31" fillId="0" borderId="32" xfId="0" applyFont="1" applyBorder="1" applyAlignment="1">
      <alignment vertical="center" shrinkToFit="1"/>
    </xf>
    <xf numFmtId="0" fontId="31" fillId="0" borderId="33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 shrinkToFit="1"/>
    </xf>
    <xf numFmtId="0" fontId="31" fillId="0" borderId="32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0" fillId="0" borderId="4" xfId="1" applyFont="1" applyFill="1" applyBorder="1" applyAlignment="1">
      <alignment horizontal="right" vertical="center"/>
    </xf>
    <xf numFmtId="0" fontId="22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52" fillId="2" borderId="0" xfId="0" applyFont="1" applyFill="1">
      <alignment vertical="center"/>
    </xf>
    <xf numFmtId="12" fontId="2" fillId="0" borderId="0" xfId="1" applyNumberFormat="1" applyFont="1" applyBorder="1" applyAlignment="1">
      <alignment horizontal="justify" vertical="center" wrapText="1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left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right" vertical="center"/>
    </xf>
    <xf numFmtId="38" fontId="5" fillId="0" borderId="11" xfId="1" applyFont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38" fontId="5" fillId="0" borderId="71" xfId="1" applyFont="1" applyBorder="1" applyAlignment="1">
      <alignment horizontal="center" vertical="center" wrapText="1"/>
    </xf>
    <xf numFmtId="176" fontId="22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38" fontId="22" fillId="2" borderId="0" xfId="0" applyNumberFormat="1" applyFont="1" applyFill="1" applyProtection="1">
      <alignment vertical="center"/>
      <protection locked="0"/>
    </xf>
    <xf numFmtId="177" fontId="22" fillId="3" borderId="2" xfId="0" applyNumberFormat="1" applyFont="1" applyFill="1" applyBorder="1" applyProtection="1">
      <alignment vertical="center"/>
      <protection locked="0"/>
    </xf>
    <xf numFmtId="177" fontId="22" fillId="3" borderId="3" xfId="0" applyNumberFormat="1" applyFont="1" applyFill="1" applyBorder="1" applyProtection="1">
      <alignment vertical="center"/>
      <protection locked="0"/>
    </xf>
    <xf numFmtId="177" fontId="22" fillId="3" borderId="0" xfId="0" applyNumberFormat="1" applyFont="1" applyFill="1" applyProtection="1">
      <alignment vertical="center"/>
      <protection locked="0"/>
    </xf>
    <xf numFmtId="177" fontId="22" fillId="3" borderId="6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176" fontId="2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3" borderId="41" xfId="0" applyFont="1" applyFill="1" applyBorder="1" applyAlignment="1">
      <alignment horizontal="right" vertical="center"/>
    </xf>
    <xf numFmtId="0" fontId="29" fillId="3" borderId="42" xfId="0" applyFont="1" applyFill="1" applyBorder="1" applyAlignment="1">
      <alignment horizontal="right" vertical="center"/>
    </xf>
    <xf numFmtId="0" fontId="29" fillId="0" borderId="22" xfId="0" applyFont="1" applyBorder="1" applyAlignment="1">
      <alignment horizontal="left" vertical="top"/>
    </xf>
    <xf numFmtId="0" fontId="29" fillId="0" borderId="23" xfId="0" applyFont="1" applyBorder="1" applyAlignment="1">
      <alignment horizontal="left" vertical="top"/>
    </xf>
    <xf numFmtId="0" fontId="29" fillId="0" borderId="29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34" xfId="0" applyFont="1" applyBorder="1" applyAlignment="1">
      <alignment horizontal="left" vertical="top"/>
    </xf>
    <xf numFmtId="0" fontId="29" fillId="0" borderId="35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/>
    </xf>
    <xf numFmtId="0" fontId="29" fillId="0" borderId="26" xfId="0" applyFont="1" applyBorder="1" applyAlignment="1">
      <alignment horizontal="left" vertical="top"/>
    </xf>
    <xf numFmtId="0" fontId="29" fillId="0" borderId="30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9" fillId="0" borderId="31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37" xfId="0" applyFont="1" applyBorder="1" applyAlignment="1">
      <alignment horizontal="left" vertical="top"/>
    </xf>
    <xf numFmtId="0" fontId="29" fillId="0" borderId="38" xfId="0" applyFont="1" applyBorder="1" applyAlignment="1">
      <alignment horizontal="left" vertical="top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/>
    </xf>
    <xf numFmtId="0" fontId="29" fillId="0" borderId="32" xfId="0" applyFont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0" fontId="29" fillId="0" borderId="39" xfId="0" applyFont="1" applyBorder="1" applyAlignment="1">
      <alignment horizontal="left" vertical="top"/>
    </xf>
    <xf numFmtId="0" fontId="29" fillId="0" borderId="40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/>
    </xf>
    <xf numFmtId="0" fontId="16" fillId="0" borderId="3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53" fillId="6" borderId="54" xfId="0" applyFont="1" applyFill="1" applyBorder="1" applyAlignment="1">
      <alignment vertical="center" wrapText="1"/>
    </xf>
    <xf numFmtId="0" fontId="53" fillId="6" borderId="55" xfId="0" applyFont="1" applyFill="1" applyBorder="1" applyAlignment="1">
      <alignment vertical="center" wrapText="1"/>
    </xf>
    <xf numFmtId="0" fontId="53" fillId="6" borderId="56" xfId="0" applyFont="1" applyFill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3" xfId="0" applyFont="1" applyBorder="1" applyAlignment="1">
      <alignment horizontal="center" vertical="center"/>
    </xf>
    <xf numFmtId="0" fontId="0" fillId="6" borderId="54" xfId="0" applyFill="1" applyBorder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0" fillId="6" borderId="56" xfId="0" applyFill="1" applyBorder="1" applyAlignment="1">
      <alignment horizontal="left" vertical="center" wrapText="1"/>
    </xf>
    <xf numFmtId="0" fontId="0" fillId="6" borderId="5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8" xfId="0" applyFill="1" applyBorder="1" applyAlignment="1">
      <alignment horizontal="left" vertical="center" wrapText="1"/>
    </xf>
    <xf numFmtId="0" fontId="16" fillId="6" borderId="59" xfId="0" applyFont="1" applyFill="1" applyBorder="1" applyAlignment="1">
      <alignment horizontal="center"/>
    </xf>
    <xf numFmtId="0" fontId="16" fillId="6" borderId="6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3" fontId="31" fillId="0" borderId="2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22" fillId="3" borderId="9" xfId="1" applyFont="1" applyFill="1" applyBorder="1" applyProtection="1">
      <alignment vertical="center"/>
      <protection locked="0"/>
    </xf>
    <xf numFmtId="38" fontId="22" fillId="3" borderId="2" xfId="1" applyFont="1" applyFill="1" applyBorder="1" applyProtection="1">
      <alignment vertical="center"/>
      <protection locked="0"/>
    </xf>
    <xf numFmtId="38" fontId="22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Protection="1">
      <alignment vertical="center"/>
      <protection locked="0"/>
    </xf>
    <xf numFmtId="38" fontId="22" fillId="3" borderId="0" xfId="1" applyFont="1" applyFill="1" applyProtection="1">
      <alignment vertical="center"/>
      <protection locked="0"/>
    </xf>
    <xf numFmtId="38" fontId="22" fillId="3" borderId="6" xfId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0" fontId="33" fillId="5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0" fillId="0" borderId="0" xfId="0">
      <alignment vertical="center"/>
    </xf>
    <xf numFmtId="38" fontId="22" fillId="3" borderId="8" xfId="1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Alignment="1" applyProtection="1">
      <alignment horizontal="center" vertical="center"/>
      <protection locked="0"/>
    </xf>
    <xf numFmtId="38" fontId="22" fillId="3" borderId="6" xfId="1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right" vertical="center"/>
      <protection locked="0"/>
    </xf>
    <xf numFmtId="38" fontId="22" fillId="3" borderId="0" xfId="1" applyFont="1" applyFill="1" applyBorder="1" applyAlignment="1" applyProtection="1">
      <alignment horizontal="right" vertical="center"/>
      <protection locked="0"/>
    </xf>
    <xf numFmtId="38" fontId="22" fillId="3" borderId="6" xfId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center" vertical="center"/>
      <protection locked="0"/>
    </xf>
    <xf numFmtId="38" fontId="22" fillId="3" borderId="9" xfId="0" applyNumberFormat="1" applyFont="1" applyFill="1" applyBorder="1" applyProtection="1">
      <alignment vertical="center"/>
      <protection locked="0"/>
    </xf>
    <xf numFmtId="0" fontId="21" fillId="3" borderId="2" xfId="0" applyFont="1" applyFill="1" applyBorder="1" applyProtection="1">
      <alignment vertical="center"/>
      <protection locked="0"/>
    </xf>
    <xf numFmtId="0" fontId="21" fillId="3" borderId="3" xfId="0" applyFont="1" applyFill="1" applyBorder="1" applyProtection="1">
      <alignment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176" fontId="22" fillId="3" borderId="8" xfId="0" applyNumberFormat="1" applyFont="1" applyFill="1" applyBorder="1" applyAlignment="1" applyProtection="1">
      <alignment horizontal="center" vertical="center"/>
      <protection locked="0"/>
    </xf>
    <xf numFmtId="176" fontId="22" fillId="3" borderId="6" xfId="0" applyNumberFormat="1" applyFont="1" applyFill="1" applyBorder="1" applyAlignment="1" applyProtection="1">
      <alignment horizontal="center" vertical="center"/>
      <protection locked="0"/>
    </xf>
    <xf numFmtId="38" fontId="22" fillId="3" borderId="8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38" fontId="22" fillId="3" borderId="7" xfId="1" applyFont="1" applyFill="1" applyBorder="1" applyAlignment="1" applyProtection="1">
      <alignment horizontal="center" vertical="center"/>
      <protection locked="0"/>
    </xf>
    <xf numFmtId="38" fontId="22" fillId="3" borderId="4" xfId="1" applyFont="1" applyFill="1" applyBorder="1" applyAlignment="1" applyProtection="1">
      <alignment horizontal="center" vertical="center"/>
      <protection locked="0"/>
    </xf>
    <xf numFmtId="38" fontId="22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22" fillId="0" borderId="10" xfId="1" applyFont="1" applyFill="1" applyBorder="1" applyProtection="1">
      <alignment vertical="center"/>
      <protection locked="0"/>
    </xf>
    <xf numFmtId="38" fontId="22" fillId="0" borderId="11" xfId="1" applyFont="1" applyFill="1" applyBorder="1" applyProtection="1">
      <alignment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21" fillId="3" borderId="9" xfId="0" applyFont="1" applyFill="1" applyBorder="1">
      <alignment vertical="center"/>
    </xf>
    <xf numFmtId="0" fontId="21" fillId="3" borderId="2" xfId="0" applyFont="1" applyFill="1" applyBorder="1">
      <alignment vertical="center"/>
    </xf>
    <xf numFmtId="0" fontId="21" fillId="3" borderId="3" xfId="0" applyFont="1" applyFill="1" applyBorder="1">
      <alignment vertical="center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176" fontId="22" fillId="3" borderId="9" xfId="0" applyNumberFormat="1" applyFont="1" applyFill="1" applyBorder="1" applyAlignment="1" applyProtection="1">
      <alignment horizontal="center" vertical="center"/>
      <protection locked="0"/>
    </xf>
    <xf numFmtId="176" fontId="22" fillId="3" borderId="3" xfId="0" applyNumberFormat="1" applyFont="1" applyFill="1" applyBorder="1" applyAlignment="1" applyProtection="1">
      <alignment horizontal="center" vertical="center"/>
      <protection locked="0"/>
    </xf>
    <xf numFmtId="0" fontId="22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1" fillId="3" borderId="8" xfId="0" applyFont="1" applyFill="1" applyBorder="1">
      <alignment vertical="center"/>
    </xf>
    <xf numFmtId="0" fontId="21" fillId="3" borderId="0" xfId="0" applyFont="1" applyFill="1">
      <alignment vertical="center"/>
    </xf>
    <xf numFmtId="0" fontId="21" fillId="3" borderId="6" xfId="0" applyFont="1" applyFill="1" applyBorder="1">
      <alignment vertical="center"/>
    </xf>
    <xf numFmtId="38" fontId="22" fillId="3" borderId="0" xfId="0" applyNumberFormat="1" applyFont="1" applyFill="1" applyProtection="1">
      <alignment vertical="center"/>
      <protection locked="0"/>
    </xf>
    <xf numFmtId="38" fontId="22" fillId="3" borderId="6" xfId="0" applyNumberFormat="1" applyFont="1" applyFill="1" applyBorder="1" applyProtection="1">
      <alignment vertical="center"/>
      <protection locked="0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14" fillId="3" borderId="7" xfId="0" applyNumberFormat="1" applyFont="1" applyFill="1" applyBorder="1">
      <alignment vertical="center"/>
    </xf>
    <xf numFmtId="176" fontId="14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12" xfId="0" applyNumberFormat="1" applyFont="1" applyFill="1" applyBorder="1">
      <alignment vertical="center"/>
    </xf>
    <xf numFmtId="0" fontId="12" fillId="3" borderId="13" xfId="0" applyFont="1" applyFill="1" applyBorder="1">
      <alignment vertical="center"/>
    </xf>
    <xf numFmtId="176" fontId="19" fillId="3" borderId="0" xfId="0" applyNumberFormat="1" applyFont="1" applyFill="1">
      <alignment vertical="center"/>
    </xf>
    <xf numFmtId="0" fontId="0" fillId="3" borderId="0" xfId="0" applyFill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4" fillId="3" borderId="8" xfId="0" applyFont="1" applyFill="1" applyBorder="1">
      <alignment vertical="center"/>
    </xf>
    <xf numFmtId="0" fontId="15" fillId="3" borderId="0" xfId="0" applyFont="1" applyFill="1">
      <alignment vertical="center"/>
    </xf>
    <xf numFmtId="0" fontId="0" fillId="3" borderId="6" xfId="0" applyFill="1" applyBorder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19" fillId="3" borderId="8" xfId="0" applyNumberFormat="1" applyFon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19" fillId="3" borderId="9" xfId="0" applyNumberFormat="1" applyFont="1" applyFill="1" applyBorder="1">
      <alignment vertical="center"/>
    </xf>
    <xf numFmtId="176" fontId="19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38" fontId="22" fillId="3" borderId="8" xfId="1" applyFont="1" applyFill="1" applyBorder="1" applyAlignment="1" applyProtection="1">
      <alignment vertical="center"/>
      <protection locked="0"/>
    </xf>
    <xf numFmtId="38" fontId="22" fillId="3" borderId="0" xfId="1" applyFont="1" applyFill="1" applyAlignment="1" applyProtection="1">
      <alignment vertical="center"/>
      <protection locked="0"/>
    </xf>
    <xf numFmtId="38" fontId="22" fillId="3" borderId="6" xfId="1" applyFont="1" applyFill="1" applyBorder="1" applyAlignment="1" applyProtection="1">
      <alignment vertical="center"/>
      <protection locked="0"/>
    </xf>
    <xf numFmtId="38" fontId="22" fillId="3" borderId="7" xfId="1" applyFont="1" applyFill="1" applyBorder="1" applyAlignment="1" applyProtection="1">
      <alignment vertical="center"/>
      <protection locked="0"/>
    </xf>
    <xf numFmtId="38" fontId="22" fillId="3" borderId="4" xfId="1" applyFont="1" applyFill="1" applyBorder="1" applyAlignment="1" applyProtection="1">
      <alignment vertical="center"/>
      <protection locked="0"/>
    </xf>
    <xf numFmtId="38" fontId="22" fillId="3" borderId="5" xfId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22" fillId="3" borderId="9" xfId="1" applyFont="1" applyFill="1" applyBorder="1" applyAlignment="1" applyProtection="1">
      <alignment vertical="center"/>
      <protection locked="0"/>
    </xf>
    <xf numFmtId="38" fontId="22" fillId="3" borderId="2" xfId="1" applyFont="1" applyFill="1" applyBorder="1" applyAlignment="1" applyProtection="1">
      <alignment vertical="center"/>
      <protection locked="0"/>
    </xf>
    <xf numFmtId="38" fontId="22" fillId="3" borderId="3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 shrinkToFit="1"/>
    </xf>
    <xf numFmtId="0" fontId="12" fillId="2" borderId="0" xfId="0" applyFont="1" applyFill="1" applyAlignment="1">
      <alignment horizontal="left" vertical="center" shrinkToFit="1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176" fontId="11" fillId="2" borderId="0" xfId="0" applyNumberFormat="1" applyFont="1" applyFill="1">
      <alignment vertical="center"/>
    </xf>
    <xf numFmtId="176" fontId="19" fillId="2" borderId="0" xfId="0" applyNumberFormat="1" applyFont="1" applyFill="1">
      <alignment vertical="center"/>
    </xf>
    <xf numFmtId="0" fontId="0" fillId="2" borderId="0" xfId="0" applyFill="1">
      <alignment vertical="center"/>
    </xf>
    <xf numFmtId="38" fontId="11" fillId="2" borderId="0" xfId="0" applyNumberFormat="1" applyFont="1" applyFill="1">
      <alignment vertical="center"/>
    </xf>
    <xf numFmtId="38" fontId="12" fillId="2" borderId="0" xfId="0" applyNumberFormat="1" applyFont="1" applyFill="1">
      <alignment vertical="center"/>
    </xf>
    <xf numFmtId="38" fontId="0" fillId="2" borderId="0" xfId="0" applyNumberFormat="1" applyFill="1">
      <alignment vertical="center"/>
    </xf>
    <xf numFmtId="0" fontId="5" fillId="2" borderId="2" xfId="0" applyFont="1" applyFill="1" applyBorder="1" applyAlignment="1">
      <alignment horizontal="justify" vertical="center" wrapText="1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176" fontId="14" fillId="2" borderId="0" xfId="0" applyNumberFormat="1" applyFont="1" applyFill="1">
      <alignment vertical="center"/>
    </xf>
    <xf numFmtId="38" fontId="5" fillId="0" borderId="0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center" wrapText="1"/>
    </xf>
    <xf numFmtId="38" fontId="5" fillId="0" borderId="64" xfId="1" applyFont="1" applyBorder="1" applyAlignment="1">
      <alignment horizontal="left" vertical="center" wrapText="1"/>
    </xf>
    <xf numFmtId="38" fontId="5" fillId="0" borderId="65" xfId="1" applyFont="1" applyBorder="1" applyAlignment="1">
      <alignment horizontal="left" vertical="center" wrapText="1"/>
    </xf>
    <xf numFmtId="38" fontId="5" fillId="0" borderId="62" xfId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5" fillId="0" borderId="2" xfId="1" applyFont="1" applyFill="1" applyBorder="1" applyAlignment="1">
      <alignment horizontal="right" vertical="center"/>
    </xf>
    <xf numFmtId="38" fontId="2" fillId="0" borderId="12" xfId="1" applyFont="1" applyBorder="1" applyAlignment="1">
      <alignment horizontal="left" vertical="center" wrapText="1"/>
    </xf>
    <xf numFmtId="38" fontId="2" fillId="0" borderId="0" xfId="1" applyFont="1" applyBorder="1" applyAlignment="1">
      <alignment horizontal="left" vertical="center" wrapText="1"/>
    </xf>
    <xf numFmtId="38" fontId="2" fillId="0" borderId="13" xfId="1" applyFont="1" applyBorder="1" applyAlignment="1">
      <alignment horizontal="left" vertical="center" wrapText="1"/>
    </xf>
    <xf numFmtId="38" fontId="5" fillId="0" borderId="12" xfId="1" applyFont="1" applyFill="1" applyBorder="1" applyAlignment="1">
      <alignment horizontal="left" vertical="center" wrapText="1"/>
    </xf>
    <xf numFmtId="38" fontId="5" fillId="0" borderId="0" xfId="1" applyFont="1" applyFill="1" applyBorder="1" applyAlignment="1">
      <alignment horizontal="left" vertical="center" wrapText="1"/>
    </xf>
    <xf numFmtId="38" fontId="5" fillId="0" borderId="67" xfId="1" applyFont="1" applyBorder="1" applyAlignment="1">
      <alignment horizontal="left" vertical="center"/>
    </xf>
    <xf numFmtId="38" fontId="5" fillId="0" borderId="68" xfId="1" applyFont="1" applyBorder="1" applyAlignment="1">
      <alignment horizontal="left" vertical="center"/>
    </xf>
    <xf numFmtId="38" fontId="5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left" vertical="center"/>
    </xf>
    <xf numFmtId="38" fontId="5" fillId="7" borderId="68" xfId="1" applyFont="1" applyFill="1" applyBorder="1" applyAlignment="1">
      <alignment horizontal="left" vertical="center"/>
    </xf>
    <xf numFmtId="38" fontId="5" fillId="7" borderId="66" xfId="1" applyFont="1" applyFill="1" applyBorder="1" applyAlignment="1">
      <alignment horizontal="left" vertical="center"/>
    </xf>
    <xf numFmtId="38" fontId="2" fillId="0" borderId="67" xfId="1" applyFont="1" applyBorder="1" applyAlignment="1">
      <alignment horizontal="left" vertical="center"/>
    </xf>
    <xf numFmtId="38" fontId="2" fillId="0" borderId="68" xfId="1" applyFont="1" applyBorder="1" applyAlignment="1">
      <alignment horizontal="left" vertical="center"/>
    </xf>
    <xf numFmtId="38" fontId="2" fillId="0" borderId="66" xfId="1" applyFont="1" applyBorder="1" applyAlignment="1">
      <alignment horizontal="left" vertical="center"/>
    </xf>
    <xf numFmtId="38" fontId="5" fillId="0" borderId="8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 wrapText="1"/>
    </xf>
    <xf numFmtId="38" fontId="5" fillId="0" borderId="65" xfId="1" applyFont="1" applyBorder="1" applyAlignment="1">
      <alignment horizontal="left" vertical="top" wrapText="1"/>
    </xf>
    <xf numFmtId="38" fontId="5" fillId="7" borderId="63" xfId="1" applyFont="1" applyFill="1" applyBorder="1" applyAlignment="1">
      <alignment horizontal="left" vertical="top" wrapText="1"/>
    </xf>
    <xf numFmtId="38" fontId="5" fillId="7" borderId="64" xfId="1" applyFont="1" applyFill="1" applyBorder="1" applyAlignment="1">
      <alignment horizontal="left" vertical="top" wrapText="1"/>
    </xf>
    <xf numFmtId="38" fontId="5" fillId="7" borderId="65" xfId="1" applyFont="1" applyFill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/>
    </xf>
    <xf numFmtId="38" fontId="5" fillId="0" borderId="65" xfId="1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8" fontId="5" fillId="7" borderId="69" xfId="1" applyFont="1" applyFill="1" applyBorder="1" applyAlignment="1">
      <alignment horizontal="right" vertical="center"/>
    </xf>
    <xf numFmtId="38" fontId="5" fillId="7" borderId="70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38" fontId="5" fillId="7" borderId="67" xfId="1" applyFont="1" applyFill="1" applyBorder="1" applyAlignment="1">
      <alignment horizontal="right" vertical="center"/>
    </xf>
    <xf numFmtId="38" fontId="5" fillId="7" borderId="68" xfId="1" applyFont="1" applyFill="1" applyBorder="1" applyAlignment="1">
      <alignment horizontal="right" vertical="center"/>
    </xf>
    <xf numFmtId="12" fontId="2" fillId="0" borderId="6" xfId="1" quotePrefix="1" applyNumberFormat="1" applyFont="1" applyBorder="1" applyAlignment="1">
      <alignment horizontal="justify" vertical="center" wrapText="1"/>
    </xf>
    <xf numFmtId="0" fontId="32" fillId="3" borderId="21" xfId="0" applyFont="1" applyFill="1" applyBorder="1" applyAlignment="1">
      <alignment horizontal="center" vertical="center"/>
    </xf>
    <xf numFmtId="0" fontId="0" fillId="3" borderId="21" xfId="0" applyFill="1" applyBorder="1">
      <alignment vertical="center"/>
    </xf>
    <xf numFmtId="3" fontId="31" fillId="0" borderId="33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22860</xdr:colOff>
      <xdr:row>18</xdr:row>
      <xdr:rowOff>175261</xdr:rowOff>
    </xdr:from>
    <xdr:to>
      <xdr:col>29</xdr:col>
      <xdr:colOff>280035</xdr:colOff>
      <xdr:row>20</xdr:row>
      <xdr:rowOff>99061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858000" y="4328161"/>
          <a:ext cx="3427095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134753-0A7A-40A4-B737-C1DFDBB3DFB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7C143D-ED79-4988-9AF6-E8B456882DD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0142DB-73B6-4964-91D6-892158018D5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E197784-5621-4254-8CA6-EF27D8BF1CD2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26</xdr:row>
      <xdr:rowOff>1</xdr:rowOff>
    </xdr:from>
    <xdr:to>
      <xdr:col>29</xdr:col>
      <xdr:colOff>257175</xdr:colOff>
      <xdr:row>27</xdr:row>
      <xdr:rowOff>144781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694F89D-1498-4B8A-8A86-2586A2AC9D76}"/>
            </a:ext>
          </a:extLst>
        </xdr:cNvPr>
        <xdr:cNvSpPr txBox="1"/>
      </xdr:nvSpPr>
      <xdr:spPr>
        <a:xfrm>
          <a:off x="6905625" y="6619876"/>
          <a:ext cx="3457575" cy="3543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2426E52-39B9-41C0-A427-5FB05DD65CF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416E168-8386-48F2-98FE-87FEBAF7A154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28</xdr:row>
      <xdr:rowOff>83820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93D02E-1883-4D04-85CC-381BA5ACB341}"/>
            </a:ext>
          </a:extLst>
        </xdr:cNvPr>
        <xdr:cNvSpPr txBox="1"/>
      </xdr:nvSpPr>
      <xdr:spPr>
        <a:xfrm>
          <a:off x="6924675" y="6800850"/>
          <a:ext cx="3457575" cy="3219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B987B9A-BCB5-4BD2-8E00-415AB4F262CA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ED72606-B0D7-4982-8588-A51760AFF11F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8A013E5-4CEA-45EE-B05F-99B49B044426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7F3B5F3-3B7B-41E6-9EBB-4CF03E8D171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1D61370-88D6-4935-80BD-E4CCE6F419D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AC0E70D-53B3-4A55-9F44-EFE0A83CA82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307469-852F-4ACE-99B3-8B6863CA1B7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6ED71BA-AD49-49F9-8E14-2C6730C68FD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29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DF631C6-FCD3-4085-89AA-99AF893CD26C}"/>
            </a:ext>
          </a:extLst>
        </xdr:cNvPr>
        <xdr:cNvSpPr txBox="1"/>
      </xdr:nvSpPr>
      <xdr:spPr>
        <a:xfrm>
          <a:off x="6924675" y="68008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868EE32-A3FA-4A87-8280-DCE7B60805D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8C09115-7804-45EA-8316-0244CEBE61B6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1B58BF1-C2CF-493A-83AC-1FFD064BDDE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2BCAD38-AABA-4FCB-B7B3-18C96D9B4000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B6F0563-AD04-47F1-B835-D79C8460D87B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6ADFA0C-6598-4347-A78C-377D561FDE5F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sqref="A1:Q1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59" t="s">
        <v>142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3" spans="1:17" ht="9" customHeight="1"/>
    <row r="4" spans="1:17">
      <c r="A4" t="s">
        <v>44</v>
      </c>
    </row>
    <row r="5" spans="1:17">
      <c r="A5" s="160"/>
      <c r="B5" s="160"/>
      <c r="C5" s="160"/>
      <c r="D5" s="160"/>
      <c r="E5" s="161" t="s">
        <v>45</v>
      </c>
      <c r="F5" s="161"/>
      <c r="G5" s="161"/>
      <c r="H5" s="161"/>
      <c r="I5" s="161"/>
      <c r="J5" s="161"/>
      <c r="K5" s="161"/>
      <c r="L5" s="161"/>
      <c r="M5" s="161"/>
      <c r="N5" s="161"/>
    </row>
    <row r="6" spans="1:17">
      <c r="A6" s="160" t="s">
        <v>121</v>
      </c>
      <c r="B6" s="160"/>
      <c r="C6" s="160"/>
      <c r="D6" s="160"/>
      <c r="E6" s="160" t="s">
        <v>84</v>
      </c>
      <c r="F6" s="160"/>
      <c r="G6" s="160"/>
      <c r="H6" s="160"/>
      <c r="I6" s="160"/>
      <c r="J6" s="160"/>
      <c r="K6" s="160"/>
      <c r="L6" s="160"/>
      <c r="M6" s="160"/>
      <c r="N6" s="160"/>
    </row>
    <row r="7" spans="1:17" ht="9" customHeight="1"/>
    <row r="8" spans="1:17">
      <c r="A8" t="s">
        <v>79</v>
      </c>
    </row>
    <row r="10" spans="1:17">
      <c r="A10" s="162" t="s">
        <v>46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</row>
    <row r="11" spans="1:17" ht="18.75" customHeight="1">
      <c r="A11" s="163" t="s">
        <v>47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</row>
    <row r="12" spans="1:17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</row>
    <row r="13" spans="1:17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</row>
    <row r="15" spans="1:17">
      <c r="A15" s="162" t="s">
        <v>48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</row>
    <row r="16" spans="1:17" ht="28.5" customHeight="1">
      <c r="A16" s="157" t="s">
        <v>141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ht="18" customHeight="1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7" ht="19.5" thickBot="1">
      <c r="A18" s="64" t="s">
        <v>122</v>
      </c>
    </row>
    <row r="19" spans="1:17" ht="15" customHeight="1">
      <c r="A19" s="172" t="s">
        <v>49</v>
      </c>
      <c r="B19" s="173"/>
      <c r="C19" s="173"/>
      <c r="D19" s="173"/>
      <c r="E19" s="178" t="s">
        <v>50</v>
      </c>
      <c r="F19" s="179"/>
      <c r="G19" s="180"/>
      <c r="H19" s="178" t="s">
        <v>51</v>
      </c>
      <c r="I19" s="179"/>
      <c r="J19" s="180"/>
      <c r="K19" s="187" t="s">
        <v>123</v>
      </c>
      <c r="L19" s="179"/>
      <c r="M19" s="188"/>
      <c r="N19" s="193" t="s">
        <v>52</v>
      </c>
      <c r="O19" s="179"/>
      <c r="P19" s="179"/>
      <c r="Q19" s="180"/>
    </row>
    <row r="20" spans="1:17" ht="15" customHeight="1">
      <c r="A20" s="174"/>
      <c r="B20" s="175"/>
      <c r="C20" s="175"/>
      <c r="D20" s="175"/>
      <c r="E20" s="181"/>
      <c r="F20" s="182"/>
      <c r="G20" s="183"/>
      <c r="H20" s="181"/>
      <c r="I20" s="182"/>
      <c r="J20" s="183"/>
      <c r="K20" s="189"/>
      <c r="L20" s="182"/>
      <c r="M20" s="190"/>
      <c r="N20" s="181"/>
      <c r="O20" s="182"/>
      <c r="P20" s="182"/>
      <c r="Q20" s="183"/>
    </row>
    <row r="21" spans="1:17" ht="15" customHeight="1" thickBot="1">
      <c r="A21" s="176"/>
      <c r="B21" s="177"/>
      <c r="C21" s="177"/>
      <c r="D21" s="177"/>
      <c r="E21" s="184"/>
      <c r="F21" s="185"/>
      <c r="G21" s="186"/>
      <c r="H21" s="184"/>
      <c r="I21" s="185"/>
      <c r="J21" s="186"/>
      <c r="K21" s="191"/>
      <c r="L21" s="185"/>
      <c r="M21" s="192"/>
      <c r="N21" s="184"/>
      <c r="O21" s="185"/>
      <c r="P21" s="185"/>
      <c r="Q21" s="186"/>
    </row>
    <row r="22" spans="1:17" ht="19.5" thickBot="1">
      <c r="A22" s="165"/>
      <c r="B22" s="166"/>
      <c r="C22" s="166"/>
      <c r="D22" s="65" t="s">
        <v>7</v>
      </c>
      <c r="E22" s="167"/>
      <c r="F22" s="167"/>
      <c r="G22" s="68" t="s">
        <v>7</v>
      </c>
      <c r="H22" s="168"/>
      <c r="I22" s="169"/>
      <c r="J22" s="65" t="s">
        <v>7</v>
      </c>
      <c r="K22" s="158"/>
      <c r="L22" s="158"/>
      <c r="M22" s="68" t="s">
        <v>7</v>
      </c>
      <c r="N22" s="170" t="s">
        <v>94</v>
      </c>
      <c r="O22" s="171"/>
      <c r="P22" s="171"/>
      <c r="Q22" s="65" t="s">
        <v>7</v>
      </c>
    </row>
    <row r="23" spans="1:17" ht="15" customHeight="1">
      <c r="A23" s="178" t="s">
        <v>53</v>
      </c>
      <c r="B23" s="179"/>
      <c r="C23" s="179"/>
      <c r="D23" s="180"/>
      <c r="E23" s="178" t="s">
        <v>54</v>
      </c>
      <c r="F23" s="179"/>
      <c r="G23" s="180"/>
      <c r="H23" s="178" t="s">
        <v>93</v>
      </c>
      <c r="I23" s="179"/>
      <c r="J23" s="180"/>
      <c r="K23" s="178"/>
      <c r="L23" s="179"/>
      <c r="M23" s="180"/>
      <c r="N23" s="178"/>
      <c r="O23" s="179"/>
      <c r="P23" s="179"/>
      <c r="Q23" s="180"/>
    </row>
    <row r="24" spans="1:17" ht="15" customHeight="1">
      <c r="A24" s="181"/>
      <c r="B24" s="182"/>
      <c r="C24" s="182"/>
      <c r="D24" s="183"/>
      <c r="E24" s="181"/>
      <c r="F24" s="182"/>
      <c r="G24" s="183"/>
      <c r="H24" s="181"/>
      <c r="I24" s="182"/>
      <c r="J24" s="183"/>
      <c r="K24" s="181"/>
      <c r="L24" s="182"/>
      <c r="M24" s="183"/>
      <c r="N24" s="181"/>
      <c r="O24" s="182"/>
      <c r="P24" s="182"/>
      <c r="Q24" s="183"/>
    </row>
    <row r="25" spans="1:17" ht="15" customHeight="1">
      <c r="A25" s="181"/>
      <c r="B25" s="182"/>
      <c r="C25" s="182"/>
      <c r="D25" s="183"/>
      <c r="E25" s="181"/>
      <c r="F25" s="182"/>
      <c r="G25" s="183"/>
      <c r="H25" s="181"/>
      <c r="I25" s="182"/>
      <c r="J25" s="183"/>
      <c r="K25" s="181"/>
      <c r="L25" s="182"/>
      <c r="M25" s="183"/>
      <c r="N25" s="181"/>
      <c r="O25" s="182"/>
      <c r="P25" s="182"/>
      <c r="Q25" s="183"/>
    </row>
    <row r="26" spans="1:17" ht="15" customHeight="1" thickBot="1">
      <c r="A26" s="184"/>
      <c r="B26" s="185"/>
      <c r="C26" s="185"/>
      <c r="D26" s="186"/>
      <c r="E26" s="184"/>
      <c r="F26" s="185"/>
      <c r="G26" s="186"/>
      <c r="H26" s="184"/>
      <c r="I26" s="185"/>
      <c r="J26" s="186"/>
      <c r="K26" s="184"/>
      <c r="L26" s="185"/>
      <c r="M26" s="186"/>
      <c r="N26" s="184"/>
      <c r="O26" s="185"/>
      <c r="P26" s="185"/>
      <c r="Q26" s="186"/>
    </row>
    <row r="27" spans="1:17" ht="19.5" thickBot="1">
      <c r="A27" s="197"/>
      <c r="B27" s="198"/>
      <c r="C27" s="199"/>
      <c r="D27" s="66"/>
      <c r="E27" s="200"/>
      <c r="F27" s="201"/>
      <c r="G27" s="65" t="s">
        <v>7</v>
      </c>
      <c r="H27" s="202"/>
      <c r="I27" s="199"/>
      <c r="J27" s="66" t="s">
        <v>7</v>
      </c>
      <c r="K27" s="200"/>
      <c r="L27" s="201"/>
      <c r="M27" s="65"/>
      <c r="N27" s="202"/>
      <c r="O27" s="198"/>
      <c r="P27" s="199"/>
      <c r="Q27" s="67"/>
    </row>
    <row r="29" spans="1:17">
      <c r="A29" s="203" t="s">
        <v>133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5"/>
    </row>
    <row r="30" spans="1:17">
      <c r="A30" s="206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8"/>
    </row>
    <row r="31" spans="1:17">
      <c r="A31" s="162" t="s">
        <v>124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  <row r="32" spans="1:17">
      <c r="A32" s="209" t="s">
        <v>125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</row>
    <row r="33" spans="1:17">
      <c r="A33" s="210" t="s">
        <v>55</v>
      </c>
      <c r="B33" s="195"/>
      <c r="C33" s="196"/>
      <c r="D33" s="194" t="s">
        <v>56</v>
      </c>
      <c r="E33" s="195"/>
      <c r="F33" s="196"/>
      <c r="G33" s="194" t="s">
        <v>57</v>
      </c>
      <c r="H33" s="196"/>
      <c r="I33" s="194" t="s">
        <v>58</v>
      </c>
      <c r="J33" s="195"/>
      <c r="K33" s="196"/>
      <c r="L33" s="194" t="s">
        <v>14</v>
      </c>
      <c r="M33" s="195"/>
      <c r="N33" s="196"/>
      <c r="O33" s="194" t="s">
        <v>126</v>
      </c>
      <c r="P33" s="195"/>
      <c r="Q33" s="196"/>
    </row>
    <row r="34" spans="1:17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  <row r="35" spans="1:17">
      <c r="A35" s="221"/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</row>
    <row r="37" spans="1:17">
      <c r="C37" s="211" t="s">
        <v>59</v>
      </c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3"/>
    </row>
    <row r="38" spans="1:17">
      <c r="C38" s="214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6"/>
    </row>
    <row r="39" spans="1:17">
      <c r="C39" s="217" t="s">
        <v>60</v>
      </c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9"/>
    </row>
    <row r="41" spans="1:17">
      <c r="A41" s="162" t="s">
        <v>75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</row>
    <row r="42" spans="1:17">
      <c r="A42" s="163" t="s">
        <v>76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4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9.5" customHeight="1">
      <c r="A2" s="258" t="s">
        <v>139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8"/>
      <c r="V2" s="100"/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102"/>
      <c r="W3" s="80"/>
      <c r="X3" s="80"/>
      <c r="Y3" s="80"/>
      <c r="Z3" s="80"/>
      <c r="AA3" s="80"/>
      <c r="AB3" s="80"/>
      <c r="AC3" s="36"/>
      <c r="AD3" s="35"/>
      <c r="AE3" s="4"/>
    </row>
    <row r="4" spans="1:38" ht="19.5" thickBot="1">
      <c r="A4" s="14" t="s">
        <v>127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60" t="s">
        <v>15</v>
      </c>
      <c r="F5" s="261"/>
      <c r="G5" s="261"/>
      <c r="H5" s="262"/>
      <c r="I5" s="260" t="s">
        <v>1</v>
      </c>
      <c r="J5" s="261"/>
      <c r="K5" s="261"/>
      <c r="L5" s="262"/>
      <c r="M5" s="260" t="s">
        <v>102</v>
      </c>
      <c r="N5" s="261"/>
      <c r="O5" s="261"/>
      <c r="P5" s="262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63"/>
      <c r="F6" s="264"/>
      <c r="G6" s="264"/>
      <c r="H6" s="265"/>
      <c r="I6" s="266" t="s">
        <v>2</v>
      </c>
      <c r="J6" s="247"/>
      <c r="K6" s="247"/>
      <c r="L6" s="267"/>
      <c r="M6" s="263"/>
      <c r="N6" s="264"/>
      <c r="O6" s="264"/>
      <c r="P6" s="265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70">
        <v>150000000</v>
      </c>
      <c r="B7" s="271"/>
      <c r="C7" s="271"/>
      <c r="D7" s="39" t="s">
        <v>7</v>
      </c>
      <c r="E7" s="270">
        <v>0</v>
      </c>
      <c r="F7" s="271"/>
      <c r="G7" s="271"/>
      <c r="H7" s="39" t="s">
        <v>7</v>
      </c>
      <c r="I7" s="268">
        <f>A7-E7</f>
        <v>150000000</v>
      </c>
      <c r="J7" s="269"/>
      <c r="K7" s="269"/>
      <c r="L7" s="39" t="s">
        <v>3</v>
      </c>
      <c r="M7" s="272">
        <f>K31</f>
        <v>58200000</v>
      </c>
      <c r="N7" s="273"/>
      <c r="O7" s="273"/>
      <c r="P7" s="39" t="s">
        <v>3</v>
      </c>
      <c r="Q7" s="270">
        <v>48700000</v>
      </c>
      <c r="R7" s="271"/>
      <c r="S7" s="271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74" t="s">
        <v>10</v>
      </c>
      <c r="F8" s="275"/>
      <c r="G8" s="275"/>
      <c r="H8" s="276"/>
      <c r="I8" s="274" t="s">
        <v>12</v>
      </c>
      <c r="J8" s="275"/>
      <c r="K8" s="275"/>
      <c r="L8" s="276"/>
      <c r="M8" s="277" t="s">
        <v>130</v>
      </c>
      <c r="N8" s="278"/>
      <c r="O8" s="278"/>
      <c r="P8" s="279"/>
      <c r="Q8" s="283" t="s">
        <v>131</v>
      </c>
      <c r="R8" s="284"/>
      <c r="S8" s="284"/>
      <c r="T8" s="285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6" t="s">
        <v>9</v>
      </c>
      <c r="B9" s="287"/>
      <c r="C9" s="287"/>
      <c r="D9" s="288"/>
      <c r="E9" s="286" t="s">
        <v>11</v>
      </c>
      <c r="F9" s="287"/>
      <c r="G9" s="287"/>
      <c r="H9" s="288"/>
      <c r="I9" s="292" t="s">
        <v>64</v>
      </c>
      <c r="J9" s="293"/>
      <c r="K9" s="293"/>
      <c r="L9" s="77">
        <f>IF(AA11=X13,AD13,IF(AA11=X14,AD14,IF(AA11=X15,AD15,IF(AA11=X16,AD16,""))))</f>
        <v>0.6</v>
      </c>
      <c r="M9" s="280"/>
      <c r="N9" s="281"/>
      <c r="O9" s="281"/>
      <c r="P9" s="282"/>
      <c r="Q9" s="289" t="s">
        <v>132</v>
      </c>
      <c r="R9" s="290"/>
      <c r="S9" s="290"/>
      <c r="T9" s="29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8">
        <f>IF(M7&gt;Q7,Q7,M7)</f>
        <v>48700000</v>
      </c>
      <c r="B10" s="269"/>
      <c r="C10" s="269"/>
      <c r="D10" s="39" t="s">
        <v>7</v>
      </c>
      <c r="E10" s="268">
        <f>IF(I7&gt;A10,A10,I7)</f>
        <v>48700000</v>
      </c>
      <c r="F10" s="269"/>
      <c r="G10" s="269"/>
      <c r="H10" s="39" t="s">
        <v>7</v>
      </c>
      <c r="I10" s="268">
        <f>ROUNDDOWN((E10*3/5),-3)</f>
        <v>29220000</v>
      </c>
      <c r="J10" s="269"/>
      <c r="K10" s="269"/>
      <c r="L10" s="39" t="s">
        <v>3</v>
      </c>
      <c r="M10" s="268">
        <f>ROUNDDOWN((Q7*L9),-3)</f>
        <v>29220000</v>
      </c>
      <c r="N10" s="269"/>
      <c r="O10" s="269"/>
      <c r="P10" s="39" t="s">
        <v>3</v>
      </c>
      <c r="Q10" s="268">
        <f>M10-I10</f>
        <v>0</v>
      </c>
      <c r="R10" s="269"/>
      <c r="S10" s="269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46" t="s">
        <v>119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4"/>
      <c r="W11" s="4"/>
      <c r="X11" s="4"/>
      <c r="Y11" s="222" t="s">
        <v>65</v>
      </c>
      <c r="Z11" s="222"/>
      <c r="AA11" s="223" t="s">
        <v>88</v>
      </c>
      <c r="AB11" s="224"/>
      <c r="AC11" s="225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30">
        <v>500000</v>
      </c>
      <c r="L13" s="231"/>
      <c r="M13" s="231"/>
      <c r="N13" s="231"/>
      <c r="O13" s="231"/>
      <c r="P13" s="232"/>
      <c r="Q13" s="233" t="s">
        <v>85</v>
      </c>
      <c r="R13" s="234"/>
      <c r="S13" s="234"/>
      <c r="T13" s="235"/>
      <c r="U13" s="4"/>
      <c r="V13" s="4"/>
      <c r="W13" s="4"/>
      <c r="X13" s="74" t="s">
        <v>88</v>
      </c>
      <c r="Y13" s="107"/>
      <c r="Z13" s="107"/>
      <c r="AA13" s="108"/>
      <c r="AB13" s="226" t="s">
        <v>66</v>
      </c>
      <c r="AC13" s="226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6"/>
      <c r="L14" s="237"/>
      <c r="M14" s="237"/>
      <c r="N14" s="237"/>
      <c r="O14" s="237"/>
      <c r="P14" s="238"/>
      <c r="Q14" s="239"/>
      <c r="R14" s="240"/>
      <c r="S14" s="240"/>
      <c r="T14" s="241"/>
      <c r="U14" s="4"/>
      <c r="V14" s="4"/>
      <c r="W14" s="4"/>
      <c r="X14" s="74" t="s">
        <v>89</v>
      </c>
      <c r="Y14" s="107"/>
      <c r="Z14" s="107"/>
      <c r="AA14" s="108"/>
      <c r="AB14" s="226" t="s">
        <v>66</v>
      </c>
      <c r="AC14" s="226"/>
      <c r="AD14" s="73">
        <v>0.5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36">
        <v>3000000</v>
      </c>
      <c r="L15" s="242"/>
      <c r="M15" s="242"/>
      <c r="N15" s="242"/>
      <c r="O15" s="242"/>
      <c r="P15" s="238"/>
      <c r="Q15" s="243" t="s">
        <v>85</v>
      </c>
      <c r="R15" s="244"/>
      <c r="S15" s="244"/>
      <c r="T15" s="245"/>
      <c r="U15" s="4"/>
      <c r="V15" s="4"/>
      <c r="W15" s="4"/>
      <c r="X15" s="109" t="s">
        <v>90</v>
      </c>
      <c r="Y15" s="110"/>
      <c r="Z15" s="110"/>
      <c r="AA15" s="111"/>
      <c r="AB15" s="226" t="s">
        <v>66</v>
      </c>
      <c r="AC15" s="226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6">
        <v>12000000</v>
      </c>
      <c r="L16" s="242"/>
      <c r="M16" s="242"/>
      <c r="N16" s="242"/>
      <c r="O16" s="242"/>
      <c r="P16" s="238"/>
      <c r="Q16" s="239" t="s">
        <v>31</v>
      </c>
      <c r="R16" s="240"/>
      <c r="S16" s="240"/>
      <c r="T16" s="241"/>
      <c r="U16" s="4"/>
      <c r="V16" s="4"/>
      <c r="W16" s="4"/>
      <c r="X16" s="71" t="s">
        <v>143</v>
      </c>
      <c r="Y16" s="72"/>
      <c r="Z16" s="104"/>
      <c r="AA16" s="105"/>
      <c r="AB16" s="226" t="s">
        <v>66</v>
      </c>
      <c r="AC16" s="226"/>
      <c r="AD16" s="73">
        <v>0.33333333333333331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6">
        <v>5000000</v>
      </c>
      <c r="L17" s="237"/>
      <c r="M17" s="237"/>
      <c r="N17" s="237"/>
      <c r="O17" s="237"/>
      <c r="P17" s="238"/>
      <c r="Q17" s="239" t="s">
        <v>31</v>
      </c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6">
        <v>10000000</v>
      </c>
      <c r="L18" s="237"/>
      <c r="M18" s="237"/>
      <c r="N18" s="237"/>
      <c r="O18" s="237"/>
      <c r="P18" s="238"/>
      <c r="Q18" s="239" t="s">
        <v>31</v>
      </c>
      <c r="R18" s="240"/>
      <c r="S18" s="240"/>
      <c r="T18" s="241"/>
      <c r="U18" s="4"/>
      <c r="V18" s="4"/>
      <c r="W18" s="4"/>
      <c r="X18" s="4"/>
      <c r="Y18" s="249" t="s">
        <v>67</v>
      </c>
      <c r="Z18" s="250"/>
      <c r="AA18" s="250"/>
      <c r="AB18" s="250"/>
      <c r="AC18" s="250"/>
      <c r="AD18" s="250"/>
      <c r="AE18" s="251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6">
        <v>1000000</v>
      </c>
      <c r="L19" s="237"/>
      <c r="M19" s="237"/>
      <c r="N19" s="237"/>
      <c r="O19" s="237"/>
      <c r="P19" s="238"/>
      <c r="Q19" s="239" t="s">
        <v>31</v>
      </c>
      <c r="R19" s="240"/>
      <c r="S19" s="240"/>
      <c r="T19" s="241"/>
      <c r="U19" s="4"/>
      <c r="V19" s="4"/>
      <c r="W19" s="4"/>
      <c r="X19" s="4"/>
      <c r="Y19" s="250"/>
      <c r="Z19" s="250"/>
      <c r="AA19" s="250"/>
      <c r="AB19" s="250"/>
      <c r="AC19" s="250"/>
      <c r="AD19" s="250"/>
      <c r="AE19" s="251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36">
        <v>6000000</v>
      </c>
      <c r="L20" s="237"/>
      <c r="M20" s="237"/>
      <c r="N20" s="237"/>
      <c r="O20" s="237"/>
      <c r="P20" s="238"/>
      <c r="Q20" s="239" t="s">
        <v>31</v>
      </c>
      <c r="R20" s="240"/>
      <c r="S20" s="240"/>
      <c r="T20" s="241"/>
      <c r="U20" s="4"/>
      <c r="V20" s="4"/>
      <c r="W20" s="4"/>
      <c r="X20" s="4"/>
      <c r="Y20" s="250"/>
      <c r="Z20" s="250"/>
      <c r="AA20" s="250"/>
      <c r="AB20" s="250"/>
      <c r="AC20" s="250"/>
      <c r="AD20" s="250"/>
      <c r="AE20" s="251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6"/>
      <c r="L21" s="237"/>
      <c r="M21" s="237"/>
      <c r="N21" s="237"/>
      <c r="O21" s="237"/>
      <c r="P21" s="238"/>
      <c r="Q21" s="243"/>
      <c r="R21" s="244"/>
      <c r="S21" s="244"/>
      <c r="T21" s="245"/>
      <c r="U21" s="4"/>
      <c r="V21" s="4"/>
      <c r="W21" s="4"/>
      <c r="X21" s="4"/>
      <c r="Y21" s="250"/>
      <c r="Z21" s="250"/>
      <c r="AA21" s="250"/>
      <c r="AB21" s="250"/>
      <c r="AC21" s="250"/>
      <c r="AD21" s="250"/>
      <c r="AE21" s="251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36">
        <v>2000000</v>
      </c>
      <c r="L22" s="237"/>
      <c r="M22" s="237"/>
      <c r="N22" s="237"/>
      <c r="O22" s="237"/>
      <c r="P22" s="238"/>
      <c r="Q22" s="243" t="s">
        <v>85</v>
      </c>
      <c r="R22" s="244"/>
      <c r="S22" s="244"/>
      <c r="T22" s="245"/>
      <c r="U22" s="4"/>
      <c r="V22" s="4"/>
      <c r="W22" s="4"/>
      <c r="X22" s="4"/>
      <c r="Y22" s="250"/>
      <c r="Z22" s="250"/>
      <c r="AA22" s="250"/>
      <c r="AB22" s="250"/>
      <c r="AC22" s="250"/>
      <c r="AD22" s="250"/>
      <c r="AE22" s="251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6">
        <v>8000000</v>
      </c>
      <c r="L23" s="237"/>
      <c r="M23" s="237"/>
      <c r="N23" s="237"/>
      <c r="O23" s="237"/>
      <c r="P23" s="238"/>
      <c r="Q23" s="239" t="s">
        <v>31</v>
      </c>
      <c r="R23" s="240"/>
      <c r="S23" s="240"/>
      <c r="T23" s="241"/>
      <c r="U23" s="4"/>
      <c r="V23" s="4"/>
      <c r="W23" s="4"/>
      <c r="X23" s="4"/>
      <c r="Y23" s="250"/>
      <c r="Z23" s="250"/>
      <c r="AA23" s="250"/>
      <c r="AB23" s="250"/>
      <c r="AC23" s="250"/>
      <c r="AD23" s="250"/>
      <c r="AE23" s="251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6">
        <v>2500000</v>
      </c>
      <c r="L24" s="242"/>
      <c r="M24" s="242"/>
      <c r="N24" s="242"/>
      <c r="O24" s="242"/>
      <c r="P24" s="238"/>
      <c r="Q24" s="239" t="s">
        <v>31</v>
      </c>
      <c r="R24" s="240"/>
      <c r="S24" s="240"/>
      <c r="T24" s="241"/>
      <c r="U24" s="4"/>
      <c r="V24" s="4"/>
      <c r="W24" s="4"/>
      <c r="X24" s="4"/>
      <c r="Y24" s="250"/>
      <c r="Z24" s="250"/>
      <c r="AA24" s="250"/>
      <c r="AB24" s="250"/>
      <c r="AC24" s="250"/>
      <c r="AD24" s="250"/>
      <c r="AE24" s="251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6">
        <v>5000000</v>
      </c>
      <c r="L25" s="242"/>
      <c r="M25" s="242"/>
      <c r="N25" s="242"/>
      <c r="O25" s="242"/>
      <c r="P25" s="238"/>
      <c r="Q25" s="239" t="s">
        <v>31</v>
      </c>
      <c r="R25" s="240"/>
      <c r="S25" s="240"/>
      <c r="T25" s="241"/>
      <c r="U25" s="4"/>
      <c r="V25" s="4"/>
      <c r="W25" s="4"/>
      <c r="X25" s="4"/>
      <c r="Y25" s="250"/>
      <c r="Z25" s="250"/>
      <c r="AA25" s="250"/>
      <c r="AB25" s="250"/>
      <c r="AC25" s="250"/>
      <c r="AD25" s="250"/>
      <c r="AE25" s="251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6">
        <v>200000</v>
      </c>
      <c r="L26" s="242"/>
      <c r="M26" s="242"/>
      <c r="N26" s="242"/>
      <c r="O26" s="242"/>
      <c r="P26" s="238"/>
      <c r="Q26" s="239" t="s">
        <v>31</v>
      </c>
      <c r="R26" s="240"/>
      <c r="S26" s="240"/>
      <c r="T26" s="241"/>
      <c r="U26" s="4"/>
      <c r="V26" s="4"/>
      <c r="W26" s="4"/>
      <c r="X26" s="4"/>
      <c r="Y26" s="250"/>
      <c r="Z26" s="250"/>
      <c r="AA26" s="250"/>
      <c r="AB26" s="250"/>
      <c r="AC26" s="250"/>
      <c r="AD26" s="250"/>
      <c r="AE26" s="251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255">
        <v>3000000</v>
      </c>
      <c r="L27" s="256"/>
      <c r="M27" s="256"/>
      <c r="N27" s="256"/>
      <c r="O27" s="256"/>
      <c r="P27" s="257"/>
      <c r="Q27" s="239" t="s">
        <v>31</v>
      </c>
      <c r="R27" s="240"/>
      <c r="S27" s="240"/>
      <c r="T27" s="241"/>
      <c r="U27" s="4"/>
      <c r="V27" s="4"/>
      <c r="W27" s="4"/>
      <c r="X27" s="4"/>
      <c r="Y27" s="250"/>
      <c r="Z27" s="250"/>
      <c r="AA27" s="250"/>
      <c r="AB27" s="250"/>
      <c r="AC27" s="250"/>
      <c r="AD27" s="250"/>
      <c r="AE27" s="251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2"/>
      <c r="L28" s="253"/>
      <c r="M28" s="253"/>
      <c r="N28" s="253"/>
      <c r="O28" s="253"/>
      <c r="P28" s="254"/>
      <c r="Q28" s="52"/>
      <c r="R28" s="53"/>
      <c r="S28" s="53"/>
      <c r="T28" s="54"/>
      <c r="U28" s="4"/>
      <c r="V28" s="4"/>
      <c r="W28" s="4"/>
      <c r="X28" s="4"/>
      <c r="Y28" s="250"/>
      <c r="Z28" s="250"/>
      <c r="AA28" s="250"/>
      <c r="AB28" s="250"/>
      <c r="AC28" s="250"/>
      <c r="AD28" s="250"/>
      <c r="AE28" s="251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52"/>
      <c r="L29" s="253"/>
      <c r="M29" s="253"/>
      <c r="N29" s="253"/>
      <c r="O29" s="253"/>
      <c r="P29" s="254"/>
      <c r="Q29" s="52"/>
      <c r="R29" s="53"/>
      <c r="S29" s="53"/>
      <c r="T29" s="54"/>
      <c r="U29" s="4"/>
      <c r="V29" s="4"/>
      <c r="W29" s="4"/>
      <c r="X29" s="4"/>
      <c r="Y29" s="250"/>
      <c r="Z29" s="250"/>
      <c r="AA29" s="250"/>
      <c r="AB29" s="250"/>
      <c r="AC29" s="250"/>
      <c r="AD29" s="250"/>
      <c r="AE29" s="251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08"/>
      <c r="L30" s="309"/>
      <c r="M30" s="309"/>
      <c r="N30" s="309"/>
      <c r="O30" s="309"/>
      <c r="P30" s="310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11" t="s">
        <v>18</v>
      </c>
      <c r="B31" s="312"/>
      <c r="C31" s="312"/>
      <c r="D31" s="312"/>
      <c r="E31" s="312"/>
      <c r="F31" s="312"/>
      <c r="G31" s="312"/>
      <c r="H31" s="312"/>
      <c r="I31" s="312"/>
      <c r="J31" s="313"/>
      <c r="K31" s="314">
        <f>SUM(K13:P30)</f>
        <v>58200000</v>
      </c>
      <c r="L31" s="315"/>
      <c r="M31" s="315"/>
      <c r="N31" s="315"/>
      <c r="O31" s="315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47" t="s">
        <v>112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18"/>
      <c r="S32" s="18"/>
      <c r="T32" s="18"/>
      <c r="U32" s="135"/>
    </row>
    <row r="33" spans="1:20" ht="20.25" thickTop="1" thickBot="1">
      <c r="A33" s="316" t="s">
        <v>17</v>
      </c>
      <c r="B33" s="317"/>
      <c r="C33" s="317"/>
      <c r="D33" s="318"/>
      <c r="E33" s="316" t="s">
        <v>37</v>
      </c>
      <c r="F33" s="319"/>
      <c r="G33" s="319"/>
      <c r="H33" s="320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27" t="s">
        <v>113</v>
      </c>
      <c r="S33" s="228"/>
      <c r="T33" s="229"/>
    </row>
    <row r="34" spans="1:20" ht="19.5" thickTop="1">
      <c r="A34" s="321" t="s">
        <v>135</v>
      </c>
      <c r="B34" s="322"/>
      <c r="C34" s="322"/>
      <c r="D34" s="323"/>
      <c r="E34" s="324" t="s">
        <v>136</v>
      </c>
      <c r="F34" s="325"/>
      <c r="G34" s="325"/>
      <c r="H34" s="326"/>
      <c r="I34" s="333" t="s">
        <v>39</v>
      </c>
      <c r="J34" s="334"/>
      <c r="K34" s="59"/>
      <c r="L34" s="136"/>
      <c r="M34" s="137"/>
      <c r="N34" s="297">
        <v>5000000</v>
      </c>
      <c r="O34" s="298"/>
      <c r="P34" s="298"/>
      <c r="Q34" s="299"/>
      <c r="R34" s="300" t="s">
        <v>138</v>
      </c>
      <c r="S34" s="301"/>
      <c r="T34" s="302"/>
    </row>
    <row r="35" spans="1:20">
      <c r="A35" s="327" t="s">
        <v>38</v>
      </c>
      <c r="B35" s="328"/>
      <c r="C35" s="328"/>
      <c r="D35" s="329"/>
      <c r="E35" s="330" t="s">
        <v>86</v>
      </c>
      <c r="F35" s="331"/>
      <c r="G35" s="331"/>
      <c r="H35" s="332"/>
      <c r="I35" s="303" t="s">
        <v>39</v>
      </c>
      <c r="J35" s="304"/>
      <c r="K35" s="60"/>
      <c r="L35" s="138"/>
      <c r="M35" s="139"/>
      <c r="N35" s="305">
        <v>20000000</v>
      </c>
      <c r="O35" s="306"/>
      <c r="P35" s="306"/>
      <c r="Q35" s="307"/>
      <c r="R35" s="294" t="s">
        <v>138</v>
      </c>
      <c r="S35" s="295"/>
      <c r="T35" s="296"/>
    </row>
    <row r="36" spans="1:20">
      <c r="A36" s="134"/>
      <c r="B36" s="50"/>
      <c r="C36" s="50"/>
      <c r="D36" s="51"/>
      <c r="E36" s="335" t="s">
        <v>87</v>
      </c>
      <c r="F36" s="209"/>
      <c r="G36" s="209"/>
      <c r="H36" s="336"/>
      <c r="I36" s="133"/>
      <c r="J36" s="90"/>
      <c r="K36" s="60"/>
      <c r="L36" s="138"/>
      <c r="M36" s="139"/>
      <c r="N36" s="85"/>
      <c r="O36" s="140"/>
      <c r="P36" s="140"/>
      <c r="Q36" s="141"/>
      <c r="R36" s="85"/>
      <c r="S36" s="89"/>
      <c r="T36" s="90"/>
    </row>
    <row r="37" spans="1:20">
      <c r="A37" s="327" t="s">
        <v>61</v>
      </c>
      <c r="B37" s="328"/>
      <c r="C37" s="328"/>
      <c r="D37" s="329"/>
      <c r="E37" s="330" t="s">
        <v>62</v>
      </c>
      <c r="F37" s="331"/>
      <c r="G37" s="331"/>
      <c r="H37" s="332"/>
      <c r="I37" s="303" t="s">
        <v>39</v>
      </c>
      <c r="J37" s="304"/>
      <c r="K37" s="60"/>
      <c r="L37" s="138"/>
      <c r="M37" s="139"/>
      <c r="N37" s="305">
        <v>7500000</v>
      </c>
      <c r="O37" s="344"/>
      <c r="P37" s="344"/>
      <c r="Q37" s="345"/>
      <c r="R37" s="294" t="s">
        <v>138</v>
      </c>
      <c r="S37" s="295"/>
      <c r="T37" s="296"/>
    </row>
    <row r="38" spans="1:20">
      <c r="A38" s="327" t="s">
        <v>40</v>
      </c>
      <c r="B38" s="328"/>
      <c r="C38" s="328"/>
      <c r="D38" s="329"/>
      <c r="E38" s="330" t="s">
        <v>41</v>
      </c>
      <c r="F38" s="331"/>
      <c r="G38" s="331"/>
      <c r="H38" s="332"/>
      <c r="I38" s="303" t="s">
        <v>39</v>
      </c>
      <c r="J38" s="304"/>
      <c r="K38" s="60"/>
      <c r="L38" s="138"/>
      <c r="M38" s="139"/>
      <c r="N38" s="305">
        <v>15000000</v>
      </c>
      <c r="O38" s="344"/>
      <c r="P38" s="344"/>
      <c r="Q38" s="345"/>
      <c r="R38" s="294" t="s">
        <v>138</v>
      </c>
      <c r="S38" s="295"/>
      <c r="T38" s="296"/>
    </row>
    <row r="39" spans="1:20">
      <c r="A39" s="338" t="s">
        <v>42</v>
      </c>
      <c r="B39" s="339"/>
      <c r="C39" s="339"/>
      <c r="D39" s="340"/>
      <c r="E39" s="330" t="s">
        <v>43</v>
      </c>
      <c r="F39" s="331"/>
      <c r="G39" s="331"/>
      <c r="H39" s="332"/>
      <c r="I39" s="303" t="s">
        <v>39</v>
      </c>
      <c r="J39" s="304"/>
      <c r="K39" s="60"/>
      <c r="L39" s="138"/>
      <c r="M39" s="139"/>
      <c r="N39" s="236">
        <v>1200000</v>
      </c>
      <c r="O39" s="242"/>
      <c r="P39" s="242"/>
      <c r="Q39" s="238"/>
      <c r="R39" s="294" t="s">
        <v>138</v>
      </c>
      <c r="S39" s="295"/>
      <c r="T39" s="296"/>
    </row>
    <row r="40" spans="1:20">
      <c r="A40" s="86" t="s">
        <v>71</v>
      </c>
      <c r="B40" s="91"/>
      <c r="C40" s="91"/>
      <c r="D40" s="92"/>
      <c r="E40" s="341" t="s">
        <v>72</v>
      </c>
      <c r="F40" s="342"/>
      <c r="G40" s="342"/>
      <c r="H40" s="343"/>
      <c r="I40" s="303" t="s">
        <v>39</v>
      </c>
      <c r="J40" s="304"/>
      <c r="K40" s="60"/>
      <c r="L40" s="138"/>
      <c r="M40" s="139"/>
      <c r="N40" s="236">
        <v>9000000</v>
      </c>
      <c r="O40" s="242"/>
      <c r="P40" s="242"/>
      <c r="Q40" s="238"/>
      <c r="R40" s="294" t="s">
        <v>138</v>
      </c>
      <c r="S40" s="295"/>
      <c r="T40" s="296"/>
    </row>
    <row r="41" spans="1:20">
      <c r="A41" s="86"/>
      <c r="B41" s="91"/>
      <c r="C41" s="91"/>
      <c r="D41" s="92"/>
      <c r="E41" s="330" t="s">
        <v>73</v>
      </c>
      <c r="F41" s="251"/>
      <c r="G41" s="251"/>
      <c r="H41" s="337"/>
      <c r="I41" s="303"/>
      <c r="J41" s="304"/>
      <c r="K41" s="60"/>
      <c r="L41" s="138"/>
      <c r="M41" s="139"/>
      <c r="N41" s="236"/>
      <c r="O41" s="242"/>
      <c r="P41" s="242"/>
      <c r="Q41" s="238"/>
      <c r="R41" s="294"/>
      <c r="S41" s="295"/>
      <c r="T41" s="296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2"/>
      <c r="J42" s="143"/>
      <c r="K42" s="61"/>
      <c r="L42" s="62"/>
      <c r="M42" s="63"/>
      <c r="N42" s="144"/>
      <c r="O42" s="145"/>
      <c r="P42" s="145"/>
      <c r="Q42" s="146"/>
      <c r="R42" s="147"/>
      <c r="S42" s="148"/>
      <c r="T42" s="149"/>
    </row>
    <row r="43" spans="1:20" ht="19.5" thickTop="1">
      <c r="A43" s="27" t="s">
        <v>137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>
      <c r="A44" s="27"/>
      <c r="B44" s="28"/>
      <c r="C44" s="28"/>
      <c r="D44" s="28"/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deleteColumns="0" deleteRows="0"/>
  <mergeCells count="108">
    <mergeCell ref="AB16:AC16"/>
    <mergeCell ref="E36:H36"/>
    <mergeCell ref="E41:H41"/>
    <mergeCell ref="A39:D39"/>
    <mergeCell ref="I39:J39"/>
    <mergeCell ref="I40:J40"/>
    <mergeCell ref="A37:D37"/>
    <mergeCell ref="E37:H37"/>
    <mergeCell ref="A38:D38"/>
    <mergeCell ref="I37:J37"/>
    <mergeCell ref="E38:H38"/>
    <mergeCell ref="E39:H39"/>
    <mergeCell ref="E40:H40"/>
    <mergeCell ref="N39:Q39"/>
    <mergeCell ref="R39:T39"/>
    <mergeCell ref="N40:Q40"/>
    <mergeCell ref="R40:T40"/>
    <mergeCell ref="I41:J41"/>
    <mergeCell ref="N41:Q41"/>
    <mergeCell ref="R41:T41"/>
    <mergeCell ref="N37:Q37"/>
    <mergeCell ref="R37:T37"/>
    <mergeCell ref="I38:J38"/>
    <mergeCell ref="N38:Q38"/>
    <mergeCell ref="R38:T38"/>
    <mergeCell ref="Q23:T23"/>
    <mergeCell ref="Q26:T26"/>
    <mergeCell ref="Q27:T27"/>
    <mergeCell ref="N34:Q34"/>
    <mergeCell ref="R34:T34"/>
    <mergeCell ref="I35:J35"/>
    <mergeCell ref="N35:Q35"/>
    <mergeCell ref="R35:T35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I34:J34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3:T3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17:T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Y11:Z11"/>
    <mergeCell ref="AA11:AC11"/>
    <mergeCell ref="AB13:AC13"/>
    <mergeCell ref="Q12:T12"/>
    <mergeCell ref="K13:P13"/>
    <mergeCell ref="Q13:T13"/>
    <mergeCell ref="K14:P14"/>
    <mergeCell ref="Q14:T14"/>
    <mergeCell ref="K15:P15"/>
    <mergeCell ref="Q15:T15"/>
    <mergeCell ref="AB14:AC14"/>
    <mergeCell ref="AB15:AC15"/>
    <mergeCell ref="A11:P11"/>
    <mergeCell ref="B12:J12"/>
    <mergeCell ref="K12:P12"/>
  </mergeCells>
  <phoneticPr fontId="3"/>
  <dataValidations count="3">
    <dataValidation allowBlank="1" showInputMessage="1" sqref="P31 A31 R28:T31 K29:K30 B13:B30 Q13:Q31 K20:K27 K18 J24" xr:uid="{94816B3D-494B-4B3E-ADE2-756EA3DDC963}"/>
    <dataValidation type="list" allowBlank="1" showInputMessage="1" showErrorMessage="1" sqref="AA11:AC11" xr:uid="{50C5397D-74DB-4623-9145-0A66832FEA21}">
      <formula1>$X$13:$X$16</formula1>
    </dataValidation>
    <dataValidation type="list" allowBlank="1" showInputMessage="1" sqref="A13:A30" xr:uid="{7FC5BFC0-D58D-4BD6-86F5-C73D6359CA54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128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8.75" customHeight="1">
      <c r="A2" s="258" t="s">
        <v>139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8"/>
      <c r="V2" s="100"/>
      <c r="W2" s="101"/>
      <c r="X2" s="101"/>
      <c r="Y2" s="101"/>
      <c r="Z2" s="101"/>
      <c r="AA2" s="101"/>
      <c r="AB2" s="101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 ht="18" customHeight="1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102"/>
      <c r="W3" s="103"/>
      <c r="X3" s="103"/>
      <c r="Y3" s="103"/>
      <c r="Z3" s="103"/>
      <c r="AA3" s="103"/>
      <c r="AB3" s="103"/>
      <c r="AC3" s="36"/>
      <c r="AD3" s="35"/>
      <c r="AE3" s="4"/>
    </row>
    <row r="4" spans="1:38" ht="19.5" thickBot="1">
      <c r="A4" s="14" t="s">
        <v>127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60" t="s">
        <v>15</v>
      </c>
      <c r="F5" s="261"/>
      <c r="G5" s="261"/>
      <c r="H5" s="262"/>
      <c r="I5" s="260" t="s">
        <v>1</v>
      </c>
      <c r="J5" s="261"/>
      <c r="K5" s="261"/>
      <c r="L5" s="262"/>
      <c r="M5" s="260" t="s">
        <v>102</v>
      </c>
      <c r="N5" s="261"/>
      <c r="O5" s="261"/>
      <c r="P5" s="262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63"/>
      <c r="F6" s="264"/>
      <c r="G6" s="264"/>
      <c r="H6" s="265"/>
      <c r="I6" s="266" t="s">
        <v>2</v>
      </c>
      <c r="J6" s="247"/>
      <c r="K6" s="247"/>
      <c r="L6" s="267"/>
      <c r="M6" s="263"/>
      <c r="N6" s="264"/>
      <c r="O6" s="264"/>
      <c r="P6" s="265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70">
        <v>165000000</v>
      </c>
      <c r="B7" s="271"/>
      <c r="C7" s="271"/>
      <c r="D7" s="39" t="s">
        <v>7</v>
      </c>
      <c r="E7" s="270">
        <v>0</v>
      </c>
      <c r="F7" s="271"/>
      <c r="G7" s="271"/>
      <c r="H7" s="39" t="s">
        <v>7</v>
      </c>
      <c r="I7" s="268">
        <f>A7-E7</f>
        <v>165000000</v>
      </c>
      <c r="J7" s="269"/>
      <c r="K7" s="269"/>
      <c r="L7" s="39" t="s">
        <v>3</v>
      </c>
      <c r="M7" s="272">
        <f>K31</f>
        <v>64020000</v>
      </c>
      <c r="N7" s="273"/>
      <c r="O7" s="273"/>
      <c r="P7" s="39" t="s">
        <v>3</v>
      </c>
      <c r="Q7" s="270">
        <v>53570000</v>
      </c>
      <c r="R7" s="271"/>
      <c r="S7" s="271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74" t="s">
        <v>10</v>
      </c>
      <c r="F8" s="275"/>
      <c r="G8" s="275"/>
      <c r="H8" s="276"/>
      <c r="I8" s="274" t="s">
        <v>12</v>
      </c>
      <c r="J8" s="275"/>
      <c r="K8" s="275"/>
      <c r="L8" s="276"/>
      <c r="M8" s="277" t="s">
        <v>130</v>
      </c>
      <c r="N8" s="278"/>
      <c r="O8" s="278"/>
      <c r="P8" s="279"/>
      <c r="Q8" s="283" t="s">
        <v>131</v>
      </c>
      <c r="R8" s="284"/>
      <c r="S8" s="284"/>
      <c r="T8" s="285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6" t="s">
        <v>9</v>
      </c>
      <c r="B9" s="287"/>
      <c r="C9" s="287"/>
      <c r="D9" s="288"/>
      <c r="E9" s="286" t="s">
        <v>11</v>
      </c>
      <c r="F9" s="287"/>
      <c r="G9" s="287"/>
      <c r="H9" s="288"/>
      <c r="I9" s="292" t="s">
        <v>64</v>
      </c>
      <c r="J9" s="293"/>
      <c r="K9" s="293"/>
      <c r="L9" s="77">
        <f>IF(AA11=X13,AD13,IF(AA11=X14,AD14,IF(AA11=X15,AD15,IF(AA11=X16,AD16,""))))</f>
        <v>0.6</v>
      </c>
      <c r="M9" s="280"/>
      <c r="N9" s="281"/>
      <c r="O9" s="281"/>
      <c r="P9" s="282"/>
      <c r="Q9" s="289" t="s">
        <v>132</v>
      </c>
      <c r="R9" s="290"/>
      <c r="S9" s="290"/>
      <c r="T9" s="29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8">
        <f>IF(M7&gt;Q7,Q7,M7)</f>
        <v>53570000</v>
      </c>
      <c r="B10" s="269"/>
      <c r="C10" s="269"/>
      <c r="D10" s="39" t="s">
        <v>7</v>
      </c>
      <c r="E10" s="268">
        <f>IF(I7&gt;A10,A10,I7)</f>
        <v>53570000</v>
      </c>
      <c r="F10" s="269"/>
      <c r="G10" s="269"/>
      <c r="H10" s="39" t="s">
        <v>7</v>
      </c>
      <c r="I10" s="268">
        <f>ROUNDDOWN((E10*L9),-3)</f>
        <v>32142000</v>
      </c>
      <c r="J10" s="269"/>
      <c r="K10" s="269"/>
      <c r="L10" s="39" t="s">
        <v>3</v>
      </c>
      <c r="M10" s="268">
        <f>ROUNDDOWN((Q7*L9),-3)</f>
        <v>32142000</v>
      </c>
      <c r="N10" s="269"/>
      <c r="O10" s="269"/>
      <c r="P10" s="39" t="s">
        <v>3</v>
      </c>
      <c r="Q10" s="268">
        <f>M10-I10</f>
        <v>0</v>
      </c>
      <c r="R10" s="269"/>
      <c r="S10" s="269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46" t="s">
        <v>119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4"/>
      <c r="W11" s="4"/>
      <c r="X11" s="4"/>
      <c r="Y11" s="222" t="s">
        <v>65</v>
      </c>
      <c r="Z11" s="222"/>
      <c r="AA11" s="223" t="s">
        <v>88</v>
      </c>
      <c r="AB11" s="224"/>
      <c r="AC11" s="225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30">
        <v>500000</v>
      </c>
      <c r="L13" s="231"/>
      <c r="M13" s="231"/>
      <c r="N13" s="231"/>
      <c r="O13" s="231"/>
      <c r="P13" s="232"/>
      <c r="Q13" s="233" t="s">
        <v>85</v>
      </c>
      <c r="R13" s="234"/>
      <c r="S13" s="234"/>
      <c r="T13" s="235"/>
      <c r="U13" s="4"/>
      <c r="V13" s="4"/>
      <c r="W13" s="4"/>
      <c r="X13" s="74" t="s">
        <v>88</v>
      </c>
      <c r="Y13" s="107"/>
      <c r="Z13" s="107"/>
      <c r="AA13" s="108"/>
      <c r="AB13" s="226" t="s">
        <v>66</v>
      </c>
      <c r="AC13" s="226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6"/>
      <c r="L14" s="237"/>
      <c r="M14" s="237"/>
      <c r="N14" s="237"/>
      <c r="O14" s="237"/>
      <c r="P14" s="238"/>
      <c r="Q14" s="239"/>
      <c r="R14" s="240"/>
      <c r="S14" s="240"/>
      <c r="T14" s="241"/>
      <c r="U14" s="4"/>
      <c r="V14" s="4"/>
      <c r="W14" s="4"/>
      <c r="X14" s="74" t="s">
        <v>89</v>
      </c>
      <c r="Y14" s="107"/>
      <c r="Z14" s="107"/>
      <c r="AA14" s="108"/>
      <c r="AB14" s="226" t="s">
        <v>66</v>
      </c>
      <c r="AC14" s="226"/>
      <c r="AD14" s="73">
        <v>0.5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36">
        <v>3000000</v>
      </c>
      <c r="L15" s="242"/>
      <c r="M15" s="242"/>
      <c r="N15" s="242"/>
      <c r="O15" s="242"/>
      <c r="P15" s="238"/>
      <c r="Q15" s="243" t="s">
        <v>85</v>
      </c>
      <c r="R15" s="244"/>
      <c r="S15" s="244"/>
      <c r="T15" s="245"/>
      <c r="U15" s="4"/>
      <c r="V15" s="4"/>
      <c r="W15" s="4"/>
      <c r="X15" s="109" t="s">
        <v>90</v>
      </c>
      <c r="Y15" s="110"/>
      <c r="Z15" s="110"/>
      <c r="AA15" s="111"/>
      <c r="AB15" s="226" t="s">
        <v>66</v>
      </c>
      <c r="AC15" s="226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6">
        <v>12000000</v>
      </c>
      <c r="L16" s="242"/>
      <c r="M16" s="242"/>
      <c r="N16" s="242"/>
      <c r="O16" s="242"/>
      <c r="P16" s="238"/>
      <c r="Q16" s="239" t="s">
        <v>31</v>
      </c>
      <c r="R16" s="240"/>
      <c r="S16" s="240"/>
      <c r="T16" s="241"/>
      <c r="U16" s="4"/>
      <c r="V16" s="4"/>
      <c r="W16" s="4"/>
      <c r="X16" s="71" t="s">
        <v>143</v>
      </c>
      <c r="Y16" s="72"/>
      <c r="Z16" s="104"/>
      <c r="AA16" s="105"/>
      <c r="AB16" s="226" t="s">
        <v>66</v>
      </c>
      <c r="AC16" s="226"/>
      <c r="AD16" s="73">
        <v>0.33333333333333331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6">
        <v>5000000</v>
      </c>
      <c r="L17" s="237"/>
      <c r="M17" s="237"/>
      <c r="N17" s="237"/>
      <c r="O17" s="237"/>
      <c r="P17" s="238"/>
      <c r="Q17" s="239" t="s">
        <v>31</v>
      </c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6">
        <v>10000000</v>
      </c>
      <c r="L18" s="237"/>
      <c r="M18" s="237"/>
      <c r="N18" s="237"/>
      <c r="O18" s="237"/>
      <c r="P18" s="238"/>
      <c r="Q18" s="239" t="s">
        <v>31</v>
      </c>
      <c r="R18" s="240"/>
      <c r="S18" s="240"/>
      <c r="T18" s="241"/>
      <c r="U18" s="4"/>
      <c r="V18" s="4"/>
      <c r="W18" s="4"/>
      <c r="X18" s="4"/>
      <c r="Y18" s="249" t="s">
        <v>68</v>
      </c>
      <c r="Z18" s="250"/>
      <c r="AA18" s="250"/>
      <c r="AB18" s="250"/>
      <c r="AC18" s="250"/>
      <c r="AD18" s="250"/>
      <c r="AE18" s="251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6">
        <v>1000000</v>
      </c>
      <c r="L19" s="237"/>
      <c r="M19" s="237"/>
      <c r="N19" s="237"/>
      <c r="O19" s="237"/>
      <c r="P19" s="238"/>
      <c r="Q19" s="239" t="s">
        <v>31</v>
      </c>
      <c r="R19" s="240"/>
      <c r="S19" s="240"/>
      <c r="T19" s="241"/>
      <c r="U19" s="4"/>
      <c r="V19" s="4"/>
      <c r="W19" s="4"/>
      <c r="X19" s="4"/>
      <c r="Y19" s="250"/>
      <c r="Z19" s="250"/>
      <c r="AA19" s="250"/>
      <c r="AB19" s="250"/>
      <c r="AC19" s="250"/>
      <c r="AD19" s="250"/>
      <c r="AE19" s="251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36">
        <v>6000000</v>
      </c>
      <c r="L20" s="237"/>
      <c r="M20" s="237"/>
      <c r="N20" s="237"/>
      <c r="O20" s="237"/>
      <c r="P20" s="238"/>
      <c r="Q20" s="239" t="s">
        <v>31</v>
      </c>
      <c r="R20" s="240"/>
      <c r="S20" s="240"/>
      <c r="T20" s="241"/>
      <c r="U20" s="4"/>
      <c r="V20" s="4"/>
      <c r="W20" s="4"/>
      <c r="X20" s="4"/>
      <c r="Y20" s="250"/>
      <c r="Z20" s="250"/>
      <c r="AA20" s="250"/>
      <c r="AB20" s="250"/>
      <c r="AC20" s="250"/>
      <c r="AD20" s="250"/>
      <c r="AE20" s="251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6"/>
      <c r="L21" s="237"/>
      <c r="M21" s="237"/>
      <c r="N21" s="237"/>
      <c r="O21" s="237"/>
      <c r="P21" s="238"/>
      <c r="Q21" s="243"/>
      <c r="R21" s="244"/>
      <c r="S21" s="244"/>
      <c r="T21" s="245"/>
      <c r="U21" s="4"/>
      <c r="V21" s="4"/>
      <c r="W21" s="4"/>
      <c r="X21" s="4"/>
      <c r="Y21" s="250"/>
      <c r="Z21" s="250"/>
      <c r="AA21" s="250"/>
      <c r="AB21" s="250"/>
      <c r="AC21" s="250"/>
      <c r="AD21" s="250"/>
      <c r="AE21" s="251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36">
        <v>2000000</v>
      </c>
      <c r="L22" s="237"/>
      <c r="M22" s="237"/>
      <c r="N22" s="237"/>
      <c r="O22" s="237"/>
      <c r="P22" s="238"/>
      <c r="Q22" s="243" t="s">
        <v>85</v>
      </c>
      <c r="R22" s="244"/>
      <c r="S22" s="244"/>
      <c r="T22" s="245"/>
      <c r="U22" s="4"/>
      <c r="V22" s="4"/>
      <c r="W22" s="4"/>
      <c r="X22" s="4"/>
      <c r="Y22" s="250"/>
      <c r="Z22" s="250"/>
      <c r="AA22" s="250"/>
      <c r="AB22" s="250"/>
      <c r="AC22" s="250"/>
      <c r="AD22" s="250"/>
      <c r="AE22" s="251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6">
        <v>8000000</v>
      </c>
      <c r="L23" s="237"/>
      <c r="M23" s="237"/>
      <c r="N23" s="237"/>
      <c r="O23" s="237"/>
      <c r="P23" s="238"/>
      <c r="Q23" s="239" t="s">
        <v>31</v>
      </c>
      <c r="R23" s="240"/>
      <c r="S23" s="240"/>
      <c r="T23" s="241"/>
      <c r="U23" s="4"/>
      <c r="V23" s="4"/>
      <c r="W23" s="4"/>
      <c r="X23" s="4"/>
      <c r="Y23" s="250"/>
      <c r="Z23" s="250"/>
      <c r="AA23" s="250"/>
      <c r="AB23" s="250"/>
      <c r="AC23" s="250"/>
      <c r="AD23" s="250"/>
      <c r="AE23" s="251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6">
        <v>2500000</v>
      </c>
      <c r="L24" s="242"/>
      <c r="M24" s="242"/>
      <c r="N24" s="242"/>
      <c r="O24" s="242"/>
      <c r="P24" s="238"/>
      <c r="Q24" s="239" t="s">
        <v>31</v>
      </c>
      <c r="R24" s="240"/>
      <c r="S24" s="240"/>
      <c r="T24" s="241"/>
      <c r="U24" s="4"/>
      <c r="V24" s="4"/>
      <c r="W24" s="4"/>
      <c r="X24" s="4"/>
      <c r="Y24" s="250"/>
      <c r="Z24" s="250"/>
      <c r="AA24" s="250"/>
      <c r="AB24" s="250"/>
      <c r="AC24" s="250"/>
      <c r="AD24" s="250"/>
      <c r="AE24" s="251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6">
        <v>5000000</v>
      </c>
      <c r="L25" s="242"/>
      <c r="M25" s="242"/>
      <c r="N25" s="242"/>
      <c r="O25" s="242"/>
      <c r="P25" s="238"/>
      <c r="Q25" s="239" t="s">
        <v>31</v>
      </c>
      <c r="R25" s="240"/>
      <c r="S25" s="240"/>
      <c r="T25" s="241"/>
      <c r="U25" s="4"/>
      <c r="V25" s="4"/>
      <c r="W25" s="4"/>
      <c r="X25" s="4"/>
      <c r="Y25" s="250"/>
      <c r="Z25" s="250"/>
      <c r="AA25" s="250"/>
      <c r="AB25" s="250"/>
      <c r="AC25" s="250"/>
      <c r="AD25" s="250"/>
      <c r="AE25" s="251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6">
        <v>200000</v>
      </c>
      <c r="L26" s="242"/>
      <c r="M26" s="242"/>
      <c r="N26" s="242"/>
      <c r="O26" s="242"/>
      <c r="P26" s="238"/>
      <c r="Q26" s="239" t="s">
        <v>31</v>
      </c>
      <c r="R26" s="240"/>
      <c r="S26" s="240"/>
      <c r="T26" s="241"/>
      <c r="U26" s="4"/>
      <c r="V26" s="4"/>
      <c r="W26" s="4"/>
      <c r="X26" s="4"/>
      <c r="Y26" s="250"/>
      <c r="Z26" s="250"/>
      <c r="AA26" s="250"/>
      <c r="AB26" s="250"/>
      <c r="AC26" s="250"/>
      <c r="AD26" s="250"/>
      <c r="AE26" s="251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255">
        <v>3000000</v>
      </c>
      <c r="L27" s="256"/>
      <c r="M27" s="256"/>
      <c r="N27" s="256"/>
      <c r="O27" s="256"/>
      <c r="P27" s="257"/>
      <c r="Q27" s="239" t="s">
        <v>31</v>
      </c>
      <c r="R27" s="240"/>
      <c r="S27" s="240"/>
      <c r="T27" s="241"/>
      <c r="U27" s="4"/>
      <c r="V27" s="4"/>
      <c r="W27" s="4"/>
      <c r="X27" s="4"/>
      <c r="Y27" s="250"/>
      <c r="Z27" s="250"/>
      <c r="AA27" s="250"/>
      <c r="AB27" s="250"/>
      <c r="AC27" s="250"/>
      <c r="AD27" s="250"/>
      <c r="AE27" s="251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2"/>
      <c r="L28" s="253"/>
      <c r="M28" s="253"/>
      <c r="N28" s="253"/>
      <c r="O28" s="253"/>
      <c r="P28" s="254"/>
      <c r="Q28" s="52"/>
      <c r="R28" s="53"/>
      <c r="S28" s="53"/>
      <c r="T28" s="54"/>
      <c r="U28" s="4"/>
      <c r="V28" s="4"/>
      <c r="W28" s="4"/>
      <c r="X28" s="4"/>
      <c r="Y28" s="250"/>
      <c r="Z28" s="250"/>
      <c r="AA28" s="250"/>
      <c r="AB28" s="250"/>
      <c r="AC28" s="250"/>
      <c r="AD28" s="250"/>
      <c r="AE28" s="251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 t="s">
        <v>74</v>
      </c>
      <c r="C29" s="50"/>
      <c r="D29" s="50"/>
      <c r="E29" s="50"/>
      <c r="F29" s="50"/>
      <c r="G29" s="50"/>
      <c r="H29" s="50"/>
      <c r="I29" s="50"/>
      <c r="J29" s="51"/>
      <c r="K29" s="255">
        <f>SUM(K13:P27)*0.1</f>
        <v>5820000</v>
      </c>
      <c r="L29" s="256"/>
      <c r="M29" s="256"/>
      <c r="N29" s="256"/>
      <c r="O29" s="256"/>
      <c r="P29" s="257"/>
      <c r="Q29" s="52"/>
      <c r="R29" s="53"/>
      <c r="S29" s="53"/>
      <c r="T29" s="54"/>
      <c r="U29" s="4"/>
      <c r="V29" s="4"/>
      <c r="W29" s="4"/>
      <c r="X29" s="4"/>
      <c r="Y29" s="250"/>
      <c r="Z29" s="250"/>
      <c r="AA29" s="250"/>
      <c r="AB29" s="250"/>
      <c r="AC29" s="250"/>
      <c r="AD29" s="250"/>
      <c r="AE29" s="251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08"/>
      <c r="L30" s="309"/>
      <c r="M30" s="309"/>
      <c r="N30" s="309"/>
      <c r="O30" s="309"/>
      <c r="P30" s="310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11" t="s">
        <v>18</v>
      </c>
      <c r="B31" s="312"/>
      <c r="C31" s="312"/>
      <c r="D31" s="312"/>
      <c r="E31" s="312"/>
      <c r="F31" s="312"/>
      <c r="G31" s="312"/>
      <c r="H31" s="312"/>
      <c r="I31" s="312"/>
      <c r="J31" s="313"/>
      <c r="K31" s="314">
        <f>SUM(K13:P30)</f>
        <v>64020000</v>
      </c>
      <c r="L31" s="315"/>
      <c r="M31" s="315"/>
      <c r="N31" s="315"/>
      <c r="O31" s="315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47" t="s">
        <v>112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18"/>
      <c r="S32" s="18"/>
      <c r="T32" s="18"/>
      <c r="U32" s="135"/>
    </row>
    <row r="33" spans="1:20" ht="20.25" thickTop="1" thickBot="1">
      <c r="A33" s="316" t="s">
        <v>17</v>
      </c>
      <c r="B33" s="317"/>
      <c r="C33" s="317"/>
      <c r="D33" s="318"/>
      <c r="E33" s="316" t="s">
        <v>37</v>
      </c>
      <c r="F33" s="319"/>
      <c r="G33" s="319"/>
      <c r="H33" s="320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27" t="s">
        <v>113</v>
      </c>
      <c r="S33" s="228"/>
      <c r="T33" s="229"/>
    </row>
    <row r="34" spans="1:20" ht="19.5" thickTop="1">
      <c r="A34" s="321" t="s">
        <v>135</v>
      </c>
      <c r="B34" s="322"/>
      <c r="C34" s="322"/>
      <c r="D34" s="323"/>
      <c r="E34" s="324" t="s">
        <v>136</v>
      </c>
      <c r="F34" s="325"/>
      <c r="G34" s="325"/>
      <c r="H34" s="326"/>
      <c r="I34" s="333" t="s">
        <v>39</v>
      </c>
      <c r="J34" s="334"/>
      <c r="K34" s="59"/>
      <c r="L34" s="136"/>
      <c r="M34" s="137"/>
      <c r="N34" s="297">
        <v>5500000</v>
      </c>
      <c r="O34" s="298"/>
      <c r="P34" s="298"/>
      <c r="Q34" s="299"/>
      <c r="R34" s="300" t="s">
        <v>138</v>
      </c>
      <c r="S34" s="301"/>
      <c r="T34" s="302"/>
    </row>
    <row r="35" spans="1:20">
      <c r="A35" s="327" t="s">
        <v>38</v>
      </c>
      <c r="B35" s="328"/>
      <c r="C35" s="328"/>
      <c r="D35" s="329"/>
      <c r="E35" s="330" t="s">
        <v>86</v>
      </c>
      <c r="F35" s="331"/>
      <c r="G35" s="331"/>
      <c r="H35" s="332"/>
      <c r="I35" s="303" t="s">
        <v>39</v>
      </c>
      <c r="J35" s="304"/>
      <c r="K35" s="60"/>
      <c r="L35" s="138"/>
      <c r="M35" s="139"/>
      <c r="N35" s="305">
        <v>22000000</v>
      </c>
      <c r="O35" s="306"/>
      <c r="P35" s="306"/>
      <c r="Q35" s="307"/>
      <c r="R35" s="294" t="s">
        <v>138</v>
      </c>
      <c r="S35" s="295"/>
      <c r="T35" s="296"/>
    </row>
    <row r="36" spans="1:20">
      <c r="A36" s="134"/>
      <c r="B36" s="50"/>
      <c r="C36" s="50"/>
      <c r="D36" s="51"/>
      <c r="E36" s="335" t="s">
        <v>87</v>
      </c>
      <c r="F36" s="209"/>
      <c r="G36" s="209"/>
      <c r="H36" s="336"/>
      <c r="I36" s="133"/>
      <c r="J36" s="90"/>
      <c r="K36" s="60"/>
      <c r="L36" s="138"/>
      <c r="M36" s="139"/>
      <c r="N36" s="85"/>
      <c r="O36" s="140"/>
      <c r="P36" s="140"/>
      <c r="Q36" s="141"/>
      <c r="R36" s="85"/>
      <c r="S36" s="89"/>
      <c r="T36" s="90"/>
    </row>
    <row r="37" spans="1:20">
      <c r="A37" s="327" t="s">
        <v>61</v>
      </c>
      <c r="B37" s="328"/>
      <c r="C37" s="328"/>
      <c r="D37" s="329"/>
      <c r="E37" s="330" t="s">
        <v>62</v>
      </c>
      <c r="F37" s="331"/>
      <c r="G37" s="331"/>
      <c r="H37" s="332"/>
      <c r="I37" s="303" t="s">
        <v>39</v>
      </c>
      <c r="J37" s="304"/>
      <c r="K37" s="60"/>
      <c r="L37" s="138"/>
      <c r="M37" s="139"/>
      <c r="N37" s="305">
        <v>8250000</v>
      </c>
      <c r="O37" s="344"/>
      <c r="P37" s="344"/>
      <c r="Q37" s="345"/>
      <c r="R37" s="294" t="s">
        <v>138</v>
      </c>
      <c r="S37" s="295"/>
      <c r="T37" s="296"/>
    </row>
    <row r="38" spans="1:20">
      <c r="A38" s="327" t="s">
        <v>40</v>
      </c>
      <c r="B38" s="328"/>
      <c r="C38" s="328"/>
      <c r="D38" s="329"/>
      <c r="E38" s="330" t="s">
        <v>41</v>
      </c>
      <c r="F38" s="331"/>
      <c r="G38" s="331"/>
      <c r="H38" s="332"/>
      <c r="I38" s="303" t="s">
        <v>39</v>
      </c>
      <c r="J38" s="304"/>
      <c r="K38" s="60"/>
      <c r="L38" s="138"/>
      <c r="M38" s="139"/>
      <c r="N38" s="305">
        <v>16500000</v>
      </c>
      <c r="O38" s="344"/>
      <c r="P38" s="344"/>
      <c r="Q38" s="345"/>
      <c r="R38" s="294" t="s">
        <v>138</v>
      </c>
      <c r="S38" s="295"/>
      <c r="T38" s="296"/>
    </row>
    <row r="39" spans="1:20">
      <c r="A39" s="338" t="s">
        <v>42</v>
      </c>
      <c r="B39" s="339"/>
      <c r="C39" s="339"/>
      <c r="D39" s="340"/>
      <c r="E39" s="330" t="s">
        <v>43</v>
      </c>
      <c r="F39" s="331"/>
      <c r="G39" s="331"/>
      <c r="H39" s="332"/>
      <c r="I39" s="303" t="s">
        <v>39</v>
      </c>
      <c r="J39" s="304"/>
      <c r="K39" s="60"/>
      <c r="L39" s="138"/>
      <c r="M39" s="139"/>
      <c r="N39" s="236">
        <v>1320000</v>
      </c>
      <c r="O39" s="242"/>
      <c r="P39" s="242"/>
      <c r="Q39" s="238"/>
      <c r="R39" s="294" t="s">
        <v>138</v>
      </c>
      <c r="S39" s="295"/>
      <c r="T39" s="296"/>
    </row>
    <row r="40" spans="1:20">
      <c r="A40" s="86" t="s">
        <v>71</v>
      </c>
      <c r="B40" s="91"/>
      <c r="C40" s="91"/>
      <c r="D40" s="92"/>
      <c r="E40" s="341" t="s">
        <v>72</v>
      </c>
      <c r="F40" s="342"/>
      <c r="G40" s="342"/>
      <c r="H40" s="343"/>
      <c r="I40" s="303" t="s">
        <v>39</v>
      </c>
      <c r="J40" s="304"/>
      <c r="K40" s="60"/>
      <c r="L40" s="138"/>
      <c r="M40" s="139"/>
      <c r="N40" s="236">
        <v>9900000</v>
      </c>
      <c r="O40" s="242"/>
      <c r="P40" s="242"/>
      <c r="Q40" s="238"/>
      <c r="R40" s="294" t="s">
        <v>138</v>
      </c>
      <c r="S40" s="295"/>
      <c r="T40" s="296"/>
    </row>
    <row r="41" spans="1:20">
      <c r="A41" s="86"/>
      <c r="B41" s="91"/>
      <c r="C41" s="91"/>
      <c r="D41" s="92"/>
      <c r="E41" s="330" t="s">
        <v>73</v>
      </c>
      <c r="F41" s="251"/>
      <c r="G41" s="251"/>
      <c r="H41" s="337"/>
      <c r="I41" s="303"/>
      <c r="J41" s="304"/>
      <c r="K41" s="60"/>
      <c r="L41" s="138"/>
      <c r="M41" s="139"/>
      <c r="N41" s="236"/>
      <c r="O41" s="242"/>
      <c r="P41" s="242"/>
      <c r="Q41" s="238"/>
      <c r="R41" s="294"/>
      <c r="S41" s="295"/>
      <c r="T41" s="296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2"/>
      <c r="J42" s="143"/>
      <c r="K42" s="61"/>
      <c r="L42" s="62"/>
      <c r="M42" s="63"/>
      <c r="N42" s="144"/>
      <c r="O42" s="145"/>
      <c r="P42" s="145"/>
      <c r="Q42" s="146"/>
      <c r="R42" s="147"/>
      <c r="S42" s="148"/>
      <c r="T42" s="149"/>
    </row>
    <row r="43" spans="1:20" ht="19.5" thickTop="1">
      <c r="A43" s="27" t="s">
        <v>137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sheetProtection formatCells="0" formatColumns="0" formatRows="0" insertColumns="0" insertRows="0" deleteColumns="0" deleteRows="0"/>
  <mergeCells count="108">
    <mergeCell ref="AB16:AC16"/>
    <mergeCell ref="R39:T39"/>
    <mergeCell ref="I39:J39"/>
    <mergeCell ref="N39:Q39"/>
    <mergeCell ref="I40:J40"/>
    <mergeCell ref="N40:Q40"/>
    <mergeCell ref="R40:T40"/>
    <mergeCell ref="I37:J37"/>
    <mergeCell ref="A37:D37"/>
    <mergeCell ref="E37:H37"/>
    <mergeCell ref="A38:D38"/>
    <mergeCell ref="E38:H38"/>
    <mergeCell ref="N37:Q37"/>
    <mergeCell ref="R37:T37"/>
    <mergeCell ref="I38:J38"/>
    <mergeCell ref="N38:Q38"/>
    <mergeCell ref="R38:T38"/>
    <mergeCell ref="E40:H40"/>
    <mergeCell ref="A33:D33"/>
    <mergeCell ref="E33:H33"/>
    <mergeCell ref="A39:D39"/>
    <mergeCell ref="E39:H39"/>
    <mergeCell ref="A34:D34"/>
    <mergeCell ref="E34:H34"/>
    <mergeCell ref="A35:D35"/>
    <mergeCell ref="E35:H35"/>
    <mergeCell ref="E36:H36"/>
    <mergeCell ref="A11:P11"/>
    <mergeCell ref="I34:J34"/>
    <mergeCell ref="N34:Q34"/>
    <mergeCell ref="R34:T34"/>
    <mergeCell ref="I35:J35"/>
    <mergeCell ref="N35:Q35"/>
    <mergeCell ref="R35:T35"/>
    <mergeCell ref="A32:Q32"/>
    <mergeCell ref="R33:T33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K28:P28"/>
    <mergeCell ref="K29:P29"/>
    <mergeCell ref="K30:P30"/>
    <mergeCell ref="A31:J31"/>
    <mergeCell ref="K31:O31"/>
    <mergeCell ref="K15:P15"/>
    <mergeCell ref="Q15:T15"/>
    <mergeCell ref="K16:P16"/>
    <mergeCell ref="Q16:T16"/>
    <mergeCell ref="Q26:T26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E41:H41"/>
    <mergeCell ref="I41:J41"/>
    <mergeCell ref="N41:Q41"/>
    <mergeCell ref="R41:T41"/>
    <mergeCell ref="Y18:AE29"/>
    <mergeCell ref="I9:K9"/>
    <mergeCell ref="Q17:T17"/>
    <mergeCell ref="Q22:T22"/>
    <mergeCell ref="Q23:T23"/>
    <mergeCell ref="Y11:Z11"/>
    <mergeCell ref="AA11:AC11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Q27:T27"/>
  </mergeCells>
  <phoneticPr fontId="3"/>
  <dataValidations count="3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A11:AC11" xr:uid="{A9156565-BA8D-4494-9408-BDF29CCE5997}">
      <formula1>$X$13:$X$15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1"/>
      <c r="V2" s="97"/>
      <c r="W2" s="98"/>
      <c r="X2" s="98"/>
      <c r="Y2" s="98"/>
      <c r="Z2" s="98"/>
      <c r="AA2" s="98"/>
      <c r="AB2" s="98"/>
      <c r="AC2" s="98"/>
      <c r="AD2" s="99" t="s">
        <v>77</v>
      </c>
      <c r="AE2" s="98"/>
      <c r="AF2" s="2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81"/>
      <c r="V3" s="84"/>
      <c r="W3" s="82"/>
      <c r="X3" s="82"/>
      <c r="Y3" s="82"/>
      <c r="Z3" s="82"/>
      <c r="AA3" s="82"/>
      <c r="AB3" s="82"/>
      <c r="AC3" s="82"/>
      <c r="AD3" s="83" t="s">
        <v>78</v>
      </c>
      <c r="AE3" s="82"/>
    </row>
    <row r="4" spans="1:38" ht="19.5" thickBot="1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03">
        <f>'1年目 (LC-ZEB)'!A7:C7+'2年目 (LC-ZEB) '!A7:C7</f>
        <v>0</v>
      </c>
      <c r="B7" s="404"/>
      <c r="C7" s="404"/>
      <c r="D7" s="7" t="s">
        <v>3</v>
      </c>
      <c r="E7" s="403">
        <f>'1年目 (LC-ZEB)'!E7:G7+'2年目 (LC-ZEB) '!E7:G7</f>
        <v>0</v>
      </c>
      <c r="F7" s="404"/>
      <c r="G7" s="404"/>
      <c r="H7" s="7" t="s">
        <v>3</v>
      </c>
      <c r="I7" s="403">
        <f>A7-E7</f>
        <v>0</v>
      </c>
      <c r="J7" s="404"/>
      <c r="K7" s="404"/>
      <c r="L7" s="7" t="s">
        <v>3</v>
      </c>
      <c r="M7" s="403">
        <f>K31</f>
        <v>0</v>
      </c>
      <c r="N7" s="404"/>
      <c r="O7" s="404"/>
      <c r="P7" s="7" t="s">
        <v>3</v>
      </c>
      <c r="Q7" s="403">
        <f>'1年目 (LC-ZEB)'!Q7:S7+'2年目 (LC-ZEB) '!Q7:S7</f>
        <v>0</v>
      </c>
      <c r="R7" s="404"/>
      <c r="S7" s="404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3" t="s">
        <v>10</v>
      </c>
      <c r="F8" s="284"/>
      <c r="G8" s="284"/>
      <c r="H8" s="285"/>
      <c r="I8" s="283" t="s">
        <v>12</v>
      </c>
      <c r="J8" s="284"/>
      <c r="K8" s="284"/>
      <c r="L8" s="285"/>
      <c r="M8" s="277" t="s">
        <v>130</v>
      </c>
      <c r="N8" s="278"/>
      <c r="O8" s="278"/>
      <c r="P8" s="279"/>
      <c r="Q8" s="283" t="s">
        <v>131</v>
      </c>
      <c r="R8" s="284"/>
      <c r="S8" s="284"/>
      <c r="T8" s="28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9" t="s">
        <v>9</v>
      </c>
      <c r="B9" s="290"/>
      <c r="C9" s="410"/>
      <c r="D9" s="291"/>
      <c r="E9" s="289" t="s">
        <v>11</v>
      </c>
      <c r="F9" s="290"/>
      <c r="G9" s="410"/>
      <c r="H9" s="291"/>
      <c r="I9" s="292" t="s">
        <v>64</v>
      </c>
      <c r="J9" s="293"/>
      <c r="K9" s="293"/>
      <c r="L9" s="77">
        <f>IF(X12=V14,AB14,IF(X12=V15,AB15,IF(X12=V16,AB16,IF(X12=V17,AB17,""))))</f>
        <v>0.6</v>
      </c>
      <c r="M9" s="280"/>
      <c r="N9" s="281"/>
      <c r="O9" s="281"/>
      <c r="P9" s="282"/>
      <c r="Q9" s="289" t="s">
        <v>132</v>
      </c>
      <c r="R9" s="290"/>
      <c r="S9" s="290"/>
      <c r="T9" s="29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403">
        <f>'1年目 (LC-ZEB)'!A10:C10+'2年目 (LC-ZEB) '!A10:C10</f>
        <v>0</v>
      </c>
      <c r="B10" s="404"/>
      <c r="C10" s="404"/>
      <c r="D10" s="7" t="s">
        <v>3</v>
      </c>
      <c r="E10" s="403">
        <f>'1年目 (LC-ZEB)'!E10:G10+'2年目 (LC-ZEB) '!E10:G10</f>
        <v>0</v>
      </c>
      <c r="F10" s="404"/>
      <c r="G10" s="404"/>
      <c r="H10" s="7" t="s">
        <v>3</v>
      </c>
      <c r="I10" s="403">
        <f>A10-E10</f>
        <v>0</v>
      </c>
      <c r="J10" s="404"/>
      <c r="K10" s="404"/>
      <c r="L10" s="7" t="s">
        <v>3</v>
      </c>
      <c r="M10" s="403">
        <f>E10-I10</f>
        <v>0</v>
      </c>
      <c r="N10" s="404"/>
      <c r="O10" s="404"/>
      <c r="P10" s="7" t="s">
        <v>3</v>
      </c>
      <c r="Q10" s="403">
        <f>M10-I10</f>
        <v>0</v>
      </c>
      <c r="R10" s="404"/>
      <c r="S10" s="404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119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222" t="s">
        <v>65</v>
      </c>
      <c r="W12" s="222"/>
      <c r="X12" s="223" t="s">
        <v>91</v>
      </c>
      <c r="Y12" s="224"/>
      <c r="Z12" s="225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7"/>
      <c r="L14" s="398"/>
      <c r="M14" s="398"/>
      <c r="N14" s="398"/>
      <c r="O14" s="398"/>
      <c r="P14" s="399"/>
      <c r="Q14" s="239"/>
      <c r="R14" s="240"/>
      <c r="S14" s="240"/>
      <c r="T14" s="241"/>
      <c r="U14" s="4"/>
      <c r="V14" s="71" t="s">
        <v>91</v>
      </c>
      <c r="W14" s="72"/>
      <c r="X14" s="104"/>
      <c r="Y14" s="105"/>
      <c r="Z14" s="226" t="s">
        <v>66</v>
      </c>
      <c r="AA14" s="226"/>
      <c r="AB14" s="73">
        <v>0.6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7"/>
      <c r="L15" s="398"/>
      <c r="M15" s="398"/>
      <c r="N15" s="398"/>
      <c r="O15" s="398"/>
      <c r="P15" s="399"/>
      <c r="Q15" s="243"/>
      <c r="R15" s="244"/>
      <c r="S15" s="244"/>
      <c r="T15" s="245"/>
      <c r="U15" s="4"/>
      <c r="V15" s="71" t="s">
        <v>89</v>
      </c>
      <c r="W15" s="74"/>
      <c r="X15" s="106"/>
      <c r="Y15" s="105"/>
      <c r="Z15" s="226" t="s">
        <v>66</v>
      </c>
      <c r="AA15" s="226"/>
      <c r="AB15" s="73">
        <v>0.5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7"/>
      <c r="L16" s="398"/>
      <c r="M16" s="398"/>
      <c r="N16" s="398"/>
      <c r="O16" s="398"/>
      <c r="P16" s="399"/>
      <c r="Q16" s="239"/>
      <c r="R16" s="240"/>
      <c r="S16" s="240"/>
      <c r="T16" s="241"/>
      <c r="U16" s="4"/>
      <c r="V16" s="71" t="s">
        <v>90</v>
      </c>
      <c r="W16" s="72"/>
      <c r="X16" s="104"/>
      <c r="Y16" s="105"/>
      <c r="Z16" s="226" t="s">
        <v>66</v>
      </c>
      <c r="AA16" s="226"/>
      <c r="AB16" s="73">
        <v>0.33333333333333331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7"/>
      <c r="L17" s="398"/>
      <c r="M17" s="398"/>
      <c r="N17" s="398"/>
      <c r="O17" s="398"/>
      <c r="P17" s="399"/>
      <c r="Q17" s="239"/>
      <c r="R17" s="240"/>
      <c r="S17" s="240"/>
      <c r="T17" s="241"/>
      <c r="U17" s="4"/>
      <c r="V17" s="71" t="s">
        <v>143</v>
      </c>
      <c r="W17" s="72"/>
      <c r="X17" s="104"/>
      <c r="Y17" s="105"/>
      <c r="Z17" s="226" t="s">
        <v>66</v>
      </c>
      <c r="AA17" s="226"/>
      <c r="AB17" s="73">
        <v>0.33333333333333331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7"/>
      <c r="L18" s="398"/>
      <c r="M18" s="398"/>
      <c r="N18" s="398"/>
      <c r="O18" s="398"/>
      <c r="P18" s="399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7"/>
      <c r="L19" s="398"/>
      <c r="M19" s="398"/>
      <c r="N19" s="398"/>
      <c r="O19" s="398"/>
      <c r="P19" s="399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7"/>
      <c r="L20" s="398"/>
      <c r="M20" s="398"/>
      <c r="N20" s="398"/>
      <c r="O20" s="398"/>
      <c r="P20" s="399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7"/>
      <c r="L21" s="398"/>
      <c r="M21" s="398"/>
      <c r="N21" s="398"/>
      <c r="O21" s="398"/>
      <c r="P21" s="399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7"/>
      <c r="L22" s="398"/>
      <c r="M22" s="398"/>
      <c r="N22" s="398"/>
      <c r="O22" s="398"/>
      <c r="P22" s="399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7"/>
      <c r="L23" s="398"/>
      <c r="M23" s="398"/>
      <c r="N23" s="398"/>
      <c r="O23" s="398"/>
      <c r="P23" s="399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7"/>
      <c r="L24" s="398"/>
      <c r="M24" s="398"/>
      <c r="N24" s="398"/>
      <c r="O24" s="398"/>
      <c r="P24" s="399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7"/>
      <c r="L25" s="398"/>
      <c r="M25" s="398"/>
      <c r="N25" s="398"/>
      <c r="O25" s="398"/>
      <c r="P25" s="399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7"/>
      <c r="L26" s="398"/>
      <c r="M26" s="398"/>
      <c r="N26" s="398"/>
      <c r="O26" s="398"/>
      <c r="P26" s="399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7"/>
      <c r="L27" s="398"/>
      <c r="M27" s="398"/>
      <c r="N27" s="398"/>
      <c r="O27" s="398"/>
      <c r="P27" s="399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7"/>
      <c r="L28" s="398"/>
      <c r="M28" s="398"/>
      <c r="N28" s="398"/>
      <c r="O28" s="398"/>
      <c r="P28" s="399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7"/>
      <c r="L29" s="398"/>
      <c r="M29" s="398"/>
      <c r="N29" s="398"/>
      <c r="O29" s="398"/>
      <c r="P29" s="399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0"/>
      <c r="L30" s="401"/>
      <c r="M30" s="401"/>
      <c r="N30" s="401"/>
      <c r="O30" s="401"/>
      <c r="P30" s="402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1" t="s">
        <v>18</v>
      </c>
      <c r="B31" s="312"/>
      <c r="C31" s="312"/>
      <c r="D31" s="312"/>
      <c r="E31" s="312"/>
      <c r="F31" s="312"/>
      <c r="G31" s="312"/>
      <c r="H31" s="312"/>
      <c r="I31" s="312"/>
      <c r="J31" s="313"/>
      <c r="K31" s="314">
        <f>SUM(K13:P30)</f>
        <v>0</v>
      </c>
      <c r="L31" s="315"/>
      <c r="M31" s="315"/>
      <c r="N31" s="315"/>
      <c r="O31" s="315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8" customHeight="1" thickTop="1" thickBot="1">
      <c r="A32" s="246" t="s">
        <v>112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18"/>
      <c r="S32" s="18"/>
      <c r="T32" s="1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20.25" thickTop="1" thickBot="1">
      <c r="A33" s="75" t="s">
        <v>17</v>
      </c>
      <c r="B33" s="76"/>
      <c r="C33" s="76"/>
      <c r="D33" s="21"/>
      <c r="E33" s="19" t="s">
        <v>19</v>
      </c>
      <c r="F33" s="20"/>
      <c r="G33" s="20"/>
      <c r="H33" s="21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19" t="s">
        <v>113</v>
      </c>
      <c r="S33" s="25"/>
      <c r="T33" s="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9.5" thickTop="1">
      <c r="A34" s="384"/>
      <c r="B34" s="385"/>
      <c r="C34" s="385"/>
      <c r="D34" s="386"/>
      <c r="E34" s="387" t="s">
        <v>24</v>
      </c>
      <c r="F34" s="388"/>
      <c r="G34" s="388"/>
      <c r="H34" s="389"/>
      <c r="I34" s="390" t="s">
        <v>24</v>
      </c>
      <c r="J34" s="389"/>
      <c r="K34" s="391" t="s">
        <v>24</v>
      </c>
      <c r="L34" s="392"/>
      <c r="M34" s="393"/>
      <c r="N34" s="394"/>
      <c r="O34" s="395"/>
      <c r="P34" s="395"/>
      <c r="Q34" s="396"/>
      <c r="R34" s="375" t="s">
        <v>26</v>
      </c>
      <c r="S34" s="376"/>
      <c r="T34" s="377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>
      <c r="A35" s="363" t="s">
        <v>24</v>
      </c>
      <c r="B35" s="364"/>
      <c r="C35" s="364"/>
      <c r="D35" s="365"/>
      <c r="E35" s="366" t="s">
        <v>24</v>
      </c>
      <c r="F35" s="367"/>
      <c r="G35" s="367"/>
      <c r="H35" s="381"/>
      <c r="I35" s="382" t="s">
        <v>24</v>
      </c>
      <c r="J35" s="381"/>
      <c r="K35" s="383" t="s">
        <v>24</v>
      </c>
      <c r="L35" s="370"/>
      <c r="M35" s="380"/>
      <c r="N35" s="372"/>
      <c r="O35" s="373"/>
      <c r="P35" s="373"/>
      <c r="Q35" s="374"/>
      <c r="R35" s="375" t="s">
        <v>24</v>
      </c>
      <c r="S35" s="376"/>
      <c r="T35" s="377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>
      <c r="A36" s="363" t="s">
        <v>24</v>
      </c>
      <c r="B36" s="364"/>
      <c r="C36" s="364"/>
      <c r="D36" s="365"/>
      <c r="E36" s="366" t="s">
        <v>24</v>
      </c>
      <c r="F36" s="367"/>
      <c r="G36" s="367"/>
      <c r="H36" s="381"/>
      <c r="I36" s="382" t="s">
        <v>24</v>
      </c>
      <c r="J36" s="381"/>
      <c r="K36" s="383" t="s">
        <v>24</v>
      </c>
      <c r="L36" s="370"/>
      <c r="M36" s="380"/>
      <c r="N36" s="372"/>
      <c r="O36" s="373"/>
      <c r="P36" s="373"/>
      <c r="Q36" s="374"/>
      <c r="R36" s="375" t="s">
        <v>24</v>
      </c>
      <c r="S36" s="376"/>
      <c r="T36" s="377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>
      <c r="A37" s="363" t="s">
        <v>24</v>
      </c>
      <c r="B37" s="364"/>
      <c r="C37" s="364"/>
      <c r="D37" s="365"/>
      <c r="E37" s="366" t="s">
        <v>24</v>
      </c>
      <c r="F37" s="367"/>
      <c r="G37" s="367"/>
      <c r="H37" s="381"/>
      <c r="I37" s="382" t="s">
        <v>24</v>
      </c>
      <c r="J37" s="381"/>
      <c r="K37" s="383" t="s">
        <v>24</v>
      </c>
      <c r="L37" s="370"/>
      <c r="M37" s="380"/>
      <c r="N37" s="372"/>
      <c r="O37" s="373"/>
      <c r="P37" s="373"/>
      <c r="Q37" s="374"/>
      <c r="R37" s="375" t="s">
        <v>24</v>
      </c>
      <c r="S37" s="376"/>
      <c r="T37" s="377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>
      <c r="A38" s="363" t="s">
        <v>25</v>
      </c>
      <c r="B38" s="364"/>
      <c r="C38" s="364"/>
      <c r="D38" s="365"/>
      <c r="E38" s="366" t="s">
        <v>24</v>
      </c>
      <c r="F38" s="367"/>
      <c r="G38" s="367"/>
      <c r="H38" s="367"/>
      <c r="I38" s="368" t="s">
        <v>24</v>
      </c>
      <c r="J38" s="369"/>
      <c r="K38" s="370" t="s">
        <v>24</v>
      </c>
      <c r="L38" s="370"/>
      <c r="M38" s="380"/>
      <c r="N38" s="372"/>
      <c r="O38" s="373"/>
      <c r="P38" s="373"/>
      <c r="Q38" s="374"/>
      <c r="R38" s="375" t="s">
        <v>24</v>
      </c>
      <c r="S38" s="376"/>
      <c r="T38" s="377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>
      <c r="A39" s="363" t="s">
        <v>24</v>
      </c>
      <c r="B39" s="364"/>
      <c r="C39" s="364"/>
      <c r="D39" s="365"/>
      <c r="E39" s="366" t="s">
        <v>24</v>
      </c>
      <c r="F39" s="367"/>
      <c r="G39" s="367"/>
      <c r="H39" s="367"/>
      <c r="I39" s="368" t="s">
        <v>24</v>
      </c>
      <c r="J39" s="369"/>
      <c r="K39" s="370" t="s">
        <v>24</v>
      </c>
      <c r="L39" s="370"/>
      <c r="M39" s="380"/>
      <c r="N39" s="372"/>
      <c r="O39" s="373"/>
      <c r="P39" s="373"/>
      <c r="Q39" s="374"/>
      <c r="R39" s="375" t="s">
        <v>24</v>
      </c>
      <c r="S39" s="376"/>
      <c r="T39" s="377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>
      <c r="A40" s="363" t="s">
        <v>24</v>
      </c>
      <c r="B40" s="364"/>
      <c r="C40" s="364"/>
      <c r="D40" s="365"/>
      <c r="E40" s="366" t="s">
        <v>24</v>
      </c>
      <c r="F40" s="367"/>
      <c r="G40" s="367"/>
      <c r="H40" s="367"/>
      <c r="I40" s="368" t="s">
        <v>24</v>
      </c>
      <c r="J40" s="369"/>
      <c r="K40" s="370" t="s">
        <v>24</v>
      </c>
      <c r="L40" s="370"/>
      <c r="M40" s="380"/>
      <c r="N40" s="372"/>
      <c r="O40" s="373"/>
      <c r="P40" s="373"/>
      <c r="Q40" s="374"/>
      <c r="R40" s="375" t="s">
        <v>24</v>
      </c>
      <c r="S40" s="376"/>
      <c r="T40" s="377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>
      <c r="A41" s="363" t="s">
        <v>24</v>
      </c>
      <c r="B41" s="364"/>
      <c r="C41" s="364"/>
      <c r="D41" s="365"/>
      <c r="E41" s="378" t="s">
        <v>24</v>
      </c>
      <c r="F41" s="379"/>
      <c r="G41" s="379"/>
      <c r="H41" s="379"/>
      <c r="I41" s="368" t="s">
        <v>24</v>
      </c>
      <c r="J41" s="369"/>
      <c r="K41" s="370" t="s">
        <v>24</v>
      </c>
      <c r="L41" s="370"/>
      <c r="M41" s="371"/>
      <c r="N41" s="372"/>
      <c r="O41" s="373"/>
      <c r="P41" s="373"/>
      <c r="Q41" s="374"/>
      <c r="R41" s="375" t="s">
        <v>24</v>
      </c>
      <c r="S41" s="376"/>
      <c r="T41" s="377"/>
    </row>
    <row r="42" spans="1:38">
      <c r="A42" s="363" t="s">
        <v>24</v>
      </c>
      <c r="B42" s="364"/>
      <c r="C42" s="364"/>
      <c r="D42" s="365"/>
      <c r="E42" s="378" t="s">
        <v>24</v>
      </c>
      <c r="F42" s="379"/>
      <c r="G42" s="379"/>
      <c r="H42" s="379"/>
      <c r="I42" s="368" t="s">
        <v>25</v>
      </c>
      <c r="J42" s="369"/>
      <c r="K42" s="370" t="s">
        <v>24</v>
      </c>
      <c r="L42" s="370"/>
      <c r="M42" s="371"/>
      <c r="N42" s="372"/>
      <c r="O42" s="373"/>
      <c r="P42" s="373"/>
      <c r="Q42" s="374"/>
      <c r="R42" s="375" t="s">
        <v>24</v>
      </c>
      <c r="S42" s="376"/>
      <c r="T42" s="377"/>
    </row>
    <row r="43" spans="1:38">
      <c r="A43" s="363" t="s">
        <v>24</v>
      </c>
      <c r="B43" s="364"/>
      <c r="C43" s="364"/>
      <c r="D43" s="365"/>
      <c r="E43" s="378" t="s">
        <v>24</v>
      </c>
      <c r="F43" s="379"/>
      <c r="G43" s="379"/>
      <c r="H43" s="379"/>
      <c r="I43" s="368" t="s">
        <v>24</v>
      </c>
      <c r="J43" s="369"/>
      <c r="K43" s="370" t="s">
        <v>25</v>
      </c>
      <c r="L43" s="370"/>
      <c r="M43" s="371"/>
      <c r="N43" s="372"/>
      <c r="O43" s="373"/>
      <c r="P43" s="373"/>
      <c r="Q43" s="374"/>
      <c r="R43" s="375" t="s">
        <v>24</v>
      </c>
      <c r="S43" s="376"/>
      <c r="T43" s="377"/>
    </row>
    <row r="44" spans="1:38">
      <c r="A44" s="363" t="s">
        <v>24</v>
      </c>
      <c r="B44" s="364"/>
      <c r="C44" s="364"/>
      <c r="D44" s="365"/>
      <c r="E44" s="378" t="s">
        <v>24</v>
      </c>
      <c r="F44" s="379"/>
      <c r="G44" s="379"/>
      <c r="H44" s="379"/>
      <c r="I44" s="368" t="s">
        <v>24</v>
      </c>
      <c r="J44" s="369"/>
      <c r="K44" s="370" t="s">
        <v>24</v>
      </c>
      <c r="L44" s="370"/>
      <c r="M44" s="371"/>
      <c r="N44" s="372"/>
      <c r="O44" s="373"/>
      <c r="P44" s="373"/>
      <c r="Q44" s="374"/>
      <c r="R44" s="375" t="s">
        <v>24</v>
      </c>
      <c r="S44" s="376"/>
      <c r="T44" s="377"/>
    </row>
    <row r="45" spans="1:38">
      <c r="A45" s="363" t="s">
        <v>24</v>
      </c>
      <c r="B45" s="364"/>
      <c r="C45" s="364"/>
      <c r="D45" s="365"/>
      <c r="E45" s="378" t="s">
        <v>24</v>
      </c>
      <c r="F45" s="379"/>
      <c r="G45" s="379"/>
      <c r="H45" s="379"/>
      <c r="I45" s="368" t="s">
        <v>24</v>
      </c>
      <c r="J45" s="369"/>
      <c r="K45" s="370" t="s">
        <v>24</v>
      </c>
      <c r="L45" s="370"/>
      <c r="M45" s="371"/>
      <c r="N45" s="372"/>
      <c r="O45" s="373"/>
      <c r="P45" s="373"/>
      <c r="Q45" s="374"/>
      <c r="R45" s="375" t="s">
        <v>24</v>
      </c>
      <c r="S45" s="376"/>
      <c r="T45" s="377"/>
    </row>
    <row r="46" spans="1:38">
      <c r="A46" s="363" t="s">
        <v>25</v>
      </c>
      <c r="B46" s="364" t="s">
        <v>23</v>
      </c>
      <c r="C46" s="364" t="s">
        <v>23</v>
      </c>
      <c r="D46" s="365" t="s">
        <v>23</v>
      </c>
      <c r="E46" s="366" t="s">
        <v>24</v>
      </c>
      <c r="F46" s="367"/>
      <c r="G46" s="367"/>
      <c r="H46" s="367"/>
      <c r="I46" s="368" t="s">
        <v>24</v>
      </c>
      <c r="J46" s="369"/>
      <c r="K46" s="370" t="s">
        <v>24</v>
      </c>
      <c r="L46" s="370"/>
      <c r="M46" s="371"/>
      <c r="N46" s="372"/>
      <c r="O46" s="373"/>
      <c r="P46" s="373"/>
      <c r="Q46" s="374"/>
      <c r="R46" s="375" t="s">
        <v>24</v>
      </c>
      <c r="S46" s="376"/>
      <c r="T46" s="377"/>
    </row>
    <row r="47" spans="1:38" ht="18.75" customHeight="1" thickBot="1">
      <c r="A47" s="346" t="s">
        <v>24</v>
      </c>
      <c r="B47" s="347"/>
      <c r="C47" s="347"/>
      <c r="D47" s="348"/>
      <c r="E47" s="349" t="s">
        <v>24</v>
      </c>
      <c r="F47" s="350"/>
      <c r="G47" s="350"/>
      <c r="H47" s="351"/>
      <c r="I47" s="352" t="s">
        <v>25</v>
      </c>
      <c r="J47" s="353"/>
      <c r="K47" s="354" t="s">
        <v>25</v>
      </c>
      <c r="L47" s="355"/>
      <c r="M47" s="356"/>
      <c r="N47" s="357"/>
      <c r="O47" s="358"/>
      <c r="P47" s="358"/>
      <c r="Q47" s="359"/>
      <c r="R47" s="360" t="s">
        <v>24</v>
      </c>
      <c r="S47" s="361"/>
      <c r="T47" s="362"/>
    </row>
    <row r="48" spans="1:38" ht="19.5" customHeight="1" thickTop="1">
      <c r="A48" s="27" t="s">
        <v>129</v>
      </c>
      <c r="B48" s="28"/>
      <c r="C48" s="28"/>
      <c r="D48" s="28"/>
      <c r="E48" s="28"/>
      <c r="F48" s="28"/>
      <c r="G48" s="28"/>
      <c r="H48" s="29"/>
      <c r="K48" s="29"/>
      <c r="L48" s="29"/>
      <c r="N48" s="29"/>
      <c r="O48" s="29"/>
      <c r="P48" s="29"/>
      <c r="R48" s="29"/>
      <c r="S48" s="29"/>
      <c r="T48" s="29"/>
    </row>
  </sheetData>
  <mergeCells count="150">
    <mergeCell ref="Z17:AA17"/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5:P6"/>
    <mergeCell ref="I6:L6"/>
    <mergeCell ref="A7:C7"/>
    <mergeCell ref="E7:G7"/>
    <mergeCell ref="I7:K7"/>
    <mergeCell ref="M7:O7"/>
    <mergeCell ref="A10:C10"/>
    <mergeCell ref="E10:G10"/>
    <mergeCell ref="I10:K10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K23:P23"/>
    <mergeCell ref="K18:P18"/>
    <mergeCell ref="A34:D34"/>
    <mergeCell ref="E34:H34"/>
    <mergeCell ref="I34:J34"/>
    <mergeCell ref="K34:M34"/>
    <mergeCell ref="N34:Q34"/>
    <mergeCell ref="R34:T34"/>
    <mergeCell ref="K24:P24"/>
    <mergeCell ref="K25:P25"/>
    <mergeCell ref="K26:P26"/>
    <mergeCell ref="K27:P27"/>
    <mergeCell ref="K28:P28"/>
    <mergeCell ref="A32:Q32"/>
    <mergeCell ref="K29:P29"/>
    <mergeCell ref="K30:P30"/>
    <mergeCell ref="A31:J31"/>
    <mergeCell ref="K31:O31"/>
    <mergeCell ref="A36:D36"/>
    <mergeCell ref="E36:H36"/>
    <mergeCell ref="I36:J36"/>
    <mergeCell ref="K36:M36"/>
    <mergeCell ref="N36:Q36"/>
    <mergeCell ref="R36:T36"/>
    <mergeCell ref="A35:D35"/>
    <mergeCell ref="E35:H35"/>
    <mergeCell ref="I35:J35"/>
    <mergeCell ref="K35:M35"/>
    <mergeCell ref="N35:Q35"/>
    <mergeCell ref="R35:T35"/>
    <mergeCell ref="A38:D38"/>
    <mergeCell ref="E38:H38"/>
    <mergeCell ref="I38:J38"/>
    <mergeCell ref="K38:M38"/>
    <mergeCell ref="N38:Q38"/>
    <mergeCell ref="R38:T38"/>
    <mergeCell ref="A37:D37"/>
    <mergeCell ref="E37:H37"/>
    <mergeCell ref="I37:J37"/>
    <mergeCell ref="K37:M37"/>
    <mergeCell ref="N37:Q37"/>
    <mergeCell ref="R37:T37"/>
    <mergeCell ref="A40:D40"/>
    <mergeCell ref="E40:H40"/>
    <mergeCell ref="I40:J40"/>
    <mergeCell ref="K40:M40"/>
    <mergeCell ref="N40:Q40"/>
    <mergeCell ref="R40:T40"/>
    <mergeCell ref="A39:D39"/>
    <mergeCell ref="E39:H39"/>
    <mergeCell ref="I39:J39"/>
    <mergeCell ref="K39:M39"/>
    <mergeCell ref="N39:Q39"/>
    <mergeCell ref="R39:T39"/>
    <mergeCell ref="A42:D42"/>
    <mergeCell ref="E42:H42"/>
    <mergeCell ref="I42:J42"/>
    <mergeCell ref="K42:M42"/>
    <mergeCell ref="N42:Q42"/>
    <mergeCell ref="R42:T42"/>
    <mergeCell ref="A41:D41"/>
    <mergeCell ref="E41:H41"/>
    <mergeCell ref="I41:J41"/>
    <mergeCell ref="K41:M41"/>
    <mergeCell ref="N41:Q41"/>
    <mergeCell ref="R41:T41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Z14:AA14"/>
    <mergeCell ref="Z15:AA15"/>
    <mergeCell ref="Z16:AA16"/>
    <mergeCell ref="V12:W12"/>
    <mergeCell ref="X12:Z12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</mergeCells>
  <phoneticPr fontId="3"/>
  <dataValidations count="4">
    <dataValidation allowBlank="1" showInputMessage="1" sqref="Q13:Q31 A31 R24:T31 P31 B13:B30 J22 K30" xr:uid="{2FD8E28A-94DB-476F-BE97-5AC2F2197D15}"/>
    <dataValidation type="list" allowBlank="1" showInputMessage="1" showErrorMessage="1" sqref="X12:Z12" xr:uid="{077751A4-7792-439F-A552-1496790518FC}">
      <formula1>$V$14:$V$17</formula1>
    </dataValidation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I9:K9" xr:uid="{D761C0EA-88D4-4118-A0AD-366D7162AF9B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"/>
      <c r="V2" s="8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4"/>
      <c r="B7" s="415"/>
      <c r="C7" s="415"/>
      <c r="D7" s="7" t="s">
        <v>3</v>
      </c>
      <c r="E7" s="414"/>
      <c r="F7" s="415"/>
      <c r="G7" s="415"/>
      <c r="H7" s="7" t="s">
        <v>3</v>
      </c>
      <c r="I7" s="403">
        <f>A7-E7</f>
        <v>0</v>
      </c>
      <c r="J7" s="404"/>
      <c r="K7" s="404"/>
      <c r="L7" s="7" t="s">
        <v>3</v>
      </c>
      <c r="M7" s="403">
        <f>K31</f>
        <v>0</v>
      </c>
      <c r="N7" s="404"/>
      <c r="O7" s="404"/>
      <c r="P7" s="7" t="s">
        <v>3</v>
      </c>
      <c r="Q7" s="414"/>
      <c r="R7" s="415"/>
      <c r="S7" s="41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3" t="s">
        <v>10</v>
      </c>
      <c r="F8" s="284"/>
      <c r="G8" s="284"/>
      <c r="H8" s="285"/>
      <c r="I8" s="283" t="s">
        <v>12</v>
      </c>
      <c r="J8" s="284"/>
      <c r="K8" s="284"/>
      <c r="L8" s="285"/>
      <c r="M8" s="277" t="s">
        <v>130</v>
      </c>
      <c r="N8" s="278"/>
      <c r="O8" s="278"/>
      <c r="P8" s="279"/>
      <c r="Q8" s="283" t="s">
        <v>131</v>
      </c>
      <c r="R8" s="284"/>
      <c r="S8" s="284"/>
      <c r="T8" s="28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9" t="s">
        <v>9</v>
      </c>
      <c r="B9" s="290"/>
      <c r="C9" s="410"/>
      <c r="D9" s="291"/>
      <c r="E9" s="289" t="s">
        <v>11</v>
      </c>
      <c r="F9" s="290"/>
      <c r="G9" s="410"/>
      <c r="H9" s="291"/>
      <c r="I9" s="292" t="s">
        <v>64</v>
      </c>
      <c r="J9" s="293"/>
      <c r="K9" s="293"/>
      <c r="L9" s="77">
        <f>'全体 (LC-ZEB)'!$L$9</f>
        <v>0.6</v>
      </c>
      <c r="M9" s="280"/>
      <c r="N9" s="281"/>
      <c r="O9" s="281"/>
      <c r="P9" s="282"/>
      <c r="Q9" s="289" t="s">
        <v>132</v>
      </c>
      <c r="R9" s="290"/>
      <c r="S9" s="290"/>
      <c r="T9" s="29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403">
        <f>IF(M7&gt;Q7,Q7,M7)</f>
        <v>0</v>
      </c>
      <c r="B10" s="404"/>
      <c r="C10" s="404"/>
      <c r="D10" s="7" t="s">
        <v>3</v>
      </c>
      <c r="E10" s="403">
        <f>IF(I7&gt;A10,A10,I7)</f>
        <v>0</v>
      </c>
      <c r="F10" s="404"/>
      <c r="G10" s="404"/>
      <c r="H10" s="7" t="s">
        <v>3</v>
      </c>
      <c r="I10" s="268">
        <f>ROUNDDOWN(E10*L9,-3)</f>
        <v>0</v>
      </c>
      <c r="J10" s="269"/>
      <c r="K10" s="269"/>
      <c r="L10" s="7" t="s">
        <v>3</v>
      </c>
      <c r="M10" s="403">
        <f>ROUNDDOWN(Q7*L9,-3)</f>
        <v>0</v>
      </c>
      <c r="N10" s="404"/>
      <c r="O10" s="404"/>
      <c r="P10" s="7" t="s">
        <v>3</v>
      </c>
      <c r="Q10" s="403">
        <f>M10-I10</f>
        <v>0</v>
      </c>
      <c r="R10" s="404"/>
      <c r="S10" s="404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119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7"/>
      <c r="L14" s="398"/>
      <c r="M14" s="398"/>
      <c r="N14" s="398"/>
      <c r="O14" s="398"/>
      <c r="P14" s="399"/>
      <c r="Q14" s="239"/>
      <c r="R14" s="240"/>
      <c r="S14" s="240"/>
      <c r="T14" s="24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7"/>
      <c r="L15" s="398"/>
      <c r="M15" s="398"/>
      <c r="N15" s="398"/>
      <c r="O15" s="398"/>
      <c r="P15" s="399"/>
      <c r="Q15" s="243"/>
      <c r="R15" s="244"/>
      <c r="S15" s="244"/>
      <c r="T15" s="24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7"/>
      <c r="L16" s="398"/>
      <c r="M16" s="398"/>
      <c r="N16" s="398"/>
      <c r="O16" s="398"/>
      <c r="P16" s="399"/>
      <c r="Q16" s="239"/>
      <c r="R16" s="240"/>
      <c r="S16" s="240"/>
      <c r="T16" s="24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7"/>
      <c r="L17" s="398"/>
      <c r="M17" s="398"/>
      <c r="N17" s="398"/>
      <c r="O17" s="398"/>
      <c r="P17" s="399"/>
      <c r="Q17" s="239"/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7"/>
      <c r="L18" s="398"/>
      <c r="M18" s="398"/>
      <c r="N18" s="398"/>
      <c r="O18" s="398"/>
      <c r="P18" s="399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7"/>
      <c r="L19" s="398"/>
      <c r="M19" s="398"/>
      <c r="N19" s="398"/>
      <c r="O19" s="398"/>
      <c r="P19" s="399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7"/>
      <c r="L20" s="398"/>
      <c r="M20" s="398"/>
      <c r="N20" s="398"/>
      <c r="O20" s="398"/>
      <c r="P20" s="399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7"/>
      <c r="L21" s="398"/>
      <c r="M21" s="398"/>
      <c r="N21" s="398"/>
      <c r="O21" s="398"/>
      <c r="P21" s="399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7"/>
      <c r="L22" s="398"/>
      <c r="M22" s="398"/>
      <c r="N22" s="398"/>
      <c r="O22" s="398"/>
      <c r="P22" s="399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7"/>
      <c r="L23" s="398"/>
      <c r="M23" s="398"/>
      <c r="N23" s="398"/>
      <c r="O23" s="398"/>
      <c r="P23" s="399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7"/>
      <c r="L24" s="398"/>
      <c r="M24" s="398"/>
      <c r="N24" s="398"/>
      <c r="O24" s="398"/>
      <c r="P24" s="399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7"/>
      <c r="L25" s="398"/>
      <c r="M25" s="398"/>
      <c r="N25" s="398"/>
      <c r="O25" s="398"/>
      <c r="P25" s="399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7"/>
      <c r="L26" s="398"/>
      <c r="M26" s="398"/>
      <c r="N26" s="398"/>
      <c r="O26" s="398"/>
      <c r="P26" s="399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7"/>
      <c r="L27" s="398"/>
      <c r="M27" s="398"/>
      <c r="N27" s="398"/>
      <c r="O27" s="398"/>
      <c r="P27" s="399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7"/>
      <c r="L28" s="398"/>
      <c r="M28" s="398"/>
      <c r="N28" s="398"/>
      <c r="O28" s="398"/>
      <c r="P28" s="399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7"/>
      <c r="L29" s="398"/>
      <c r="M29" s="398"/>
      <c r="N29" s="398"/>
      <c r="O29" s="398"/>
      <c r="P29" s="399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0"/>
      <c r="L30" s="401"/>
      <c r="M30" s="401"/>
      <c r="N30" s="401"/>
      <c r="O30" s="401"/>
      <c r="P30" s="402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1" t="s">
        <v>18</v>
      </c>
      <c r="B31" s="312"/>
      <c r="C31" s="312"/>
      <c r="D31" s="312"/>
      <c r="E31" s="312"/>
      <c r="F31" s="312"/>
      <c r="G31" s="312"/>
      <c r="H31" s="312"/>
      <c r="I31" s="312"/>
      <c r="J31" s="313"/>
      <c r="K31" s="314">
        <f>SUM(K13:P30)</f>
        <v>0</v>
      </c>
      <c r="L31" s="315"/>
      <c r="M31" s="315"/>
      <c r="N31" s="315"/>
      <c r="O31" s="315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8"/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150"/>
      <c r="S32" s="150"/>
      <c r="T32" s="150"/>
    </row>
    <row r="33" spans="1:20">
      <c r="A33" s="151"/>
      <c r="B33" s="151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3"/>
      <c r="Q33" s="152"/>
      <c r="R33" s="152"/>
      <c r="S33" s="153"/>
      <c r="T33" s="153"/>
    </row>
    <row r="34" spans="1:20">
      <c r="A34" s="418"/>
      <c r="B34" s="419"/>
      <c r="C34" s="419"/>
      <c r="D34" s="419"/>
      <c r="E34" s="420"/>
      <c r="F34" s="421"/>
      <c r="G34" s="421"/>
      <c r="H34" s="421"/>
      <c r="I34" s="422"/>
      <c r="J34" s="421"/>
      <c r="K34" s="423"/>
      <c r="L34" s="423"/>
      <c r="M34" s="424"/>
      <c r="N34" s="425"/>
      <c r="O34" s="426"/>
      <c r="P34" s="426"/>
      <c r="Q34" s="427"/>
      <c r="R34" s="416"/>
      <c r="S34" s="417"/>
      <c r="T34" s="417"/>
    </row>
    <row r="35" spans="1:20">
      <c r="A35" s="418"/>
      <c r="B35" s="419"/>
      <c r="C35" s="419"/>
      <c r="D35" s="419"/>
      <c r="E35" s="420"/>
      <c r="F35" s="421"/>
      <c r="G35" s="421"/>
      <c r="H35" s="421"/>
      <c r="I35" s="422"/>
      <c r="J35" s="421"/>
      <c r="K35" s="423"/>
      <c r="L35" s="423"/>
      <c r="M35" s="424"/>
      <c r="N35" s="425"/>
      <c r="O35" s="426"/>
      <c r="P35" s="426"/>
      <c r="Q35" s="427"/>
      <c r="R35" s="416"/>
      <c r="S35" s="417"/>
      <c r="T35" s="417"/>
    </row>
    <row r="36" spans="1:20">
      <c r="A36" s="418"/>
      <c r="B36" s="419"/>
      <c r="C36" s="419"/>
      <c r="D36" s="419"/>
      <c r="E36" s="420"/>
      <c r="F36" s="421"/>
      <c r="G36" s="421"/>
      <c r="H36" s="421"/>
      <c r="I36" s="422"/>
      <c r="J36" s="421"/>
      <c r="K36" s="423"/>
      <c r="L36" s="423"/>
      <c r="M36" s="424"/>
      <c r="N36" s="425"/>
      <c r="O36" s="426"/>
      <c r="P36" s="426"/>
      <c r="Q36" s="427"/>
      <c r="R36" s="416"/>
      <c r="S36" s="417"/>
      <c r="T36" s="417"/>
    </row>
    <row r="37" spans="1:20">
      <c r="A37" s="418"/>
      <c r="B37" s="419"/>
      <c r="C37" s="419"/>
      <c r="D37" s="419"/>
      <c r="E37" s="420"/>
      <c r="F37" s="421"/>
      <c r="G37" s="421"/>
      <c r="H37" s="421"/>
      <c r="I37" s="422"/>
      <c r="J37" s="421"/>
      <c r="K37" s="423"/>
      <c r="L37" s="423"/>
      <c r="M37" s="424"/>
      <c r="N37" s="425"/>
      <c r="O37" s="426"/>
      <c r="P37" s="426"/>
      <c r="Q37" s="427"/>
      <c r="R37" s="416"/>
      <c r="S37" s="417"/>
      <c r="T37" s="417"/>
    </row>
    <row r="38" spans="1:20">
      <c r="A38" s="418"/>
      <c r="B38" s="419"/>
      <c r="C38" s="419"/>
      <c r="D38" s="419"/>
      <c r="E38" s="420"/>
      <c r="F38" s="421"/>
      <c r="G38" s="421"/>
      <c r="H38" s="421"/>
      <c r="I38" s="422"/>
      <c r="J38" s="421"/>
      <c r="K38" s="423"/>
      <c r="L38" s="423"/>
      <c r="M38" s="424"/>
      <c r="N38" s="425"/>
      <c r="O38" s="426"/>
      <c r="P38" s="426"/>
      <c r="Q38" s="427"/>
      <c r="R38" s="416"/>
      <c r="S38" s="417"/>
      <c r="T38" s="417"/>
    </row>
    <row r="39" spans="1:20">
      <c r="A39" s="418"/>
      <c r="B39" s="419"/>
      <c r="C39" s="419"/>
      <c r="D39" s="419"/>
      <c r="E39" s="420"/>
      <c r="F39" s="421"/>
      <c r="G39" s="421"/>
      <c r="H39" s="421"/>
      <c r="I39" s="422"/>
      <c r="J39" s="421"/>
      <c r="K39" s="423"/>
      <c r="L39" s="423"/>
      <c r="M39" s="424"/>
      <c r="N39" s="425"/>
      <c r="O39" s="426"/>
      <c r="P39" s="426"/>
      <c r="Q39" s="427"/>
      <c r="R39" s="416"/>
      <c r="S39" s="417"/>
      <c r="T39" s="417"/>
    </row>
    <row r="40" spans="1:20">
      <c r="A40" s="418"/>
      <c r="B40" s="419"/>
      <c r="C40" s="419"/>
      <c r="D40" s="419"/>
      <c r="E40" s="420"/>
      <c r="F40" s="421"/>
      <c r="G40" s="421"/>
      <c r="H40" s="421"/>
      <c r="I40" s="422"/>
      <c r="J40" s="421"/>
      <c r="K40" s="423"/>
      <c r="L40" s="423"/>
      <c r="M40" s="424"/>
      <c r="N40" s="425"/>
      <c r="O40" s="426"/>
      <c r="P40" s="426"/>
      <c r="Q40" s="427"/>
      <c r="R40" s="416"/>
      <c r="S40" s="417"/>
      <c r="T40" s="417"/>
    </row>
    <row r="41" spans="1:20">
      <c r="A41" s="418"/>
      <c r="B41" s="419"/>
      <c r="C41" s="419"/>
      <c r="D41" s="419"/>
      <c r="E41" s="429"/>
      <c r="F41" s="430"/>
      <c r="G41" s="430"/>
      <c r="H41" s="430"/>
      <c r="I41" s="422"/>
      <c r="J41" s="421"/>
      <c r="K41" s="423"/>
      <c r="L41" s="423"/>
      <c r="M41" s="424"/>
      <c r="N41" s="425"/>
      <c r="O41" s="426"/>
      <c r="P41" s="426"/>
      <c r="Q41" s="427"/>
      <c r="R41" s="416"/>
      <c r="S41" s="417"/>
      <c r="T41" s="417"/>
    </row>
    <row r="42" spans="1:20">
      <c r="A42" s="418"/>
      <c r="B42" s="419"/>
      <c r="C42" s="419"/>
      <c r="D42" s="419"/>
      <c r="E42" s="429"/>
      <c r="F42" s="430"/>
      <c r="G42" s="430"/>
      <c r="H42" s="430"/>
      <c r="I42" s="422"/>
      <c r="J42" s="421"/>
      <c r="K42" s="423"/>
      <c r="L42" s="423"/>
      <c r="M42" s="424"/>
      <c r="N42" s="425"/>
      <c r="O42" s="426"/>
      <c r="P42" s="426"/>
      <c r="Q42" s="427"/>
      <c r="R42" s="416"/>
      <c r="S42" s="417"/>
      <c r="T42" s="417"/>
    </row>
    <row r="43" spans="1:20">
      <c r="A43" s="418"/>
      <c r="B43" s="419"/>
      <c r="C43" s="419"/>
      <c r="D43" s="419"/>
      <c r="E43" s="429"/>
      <c r="F43" s="430"/>
      <c r="G43" s="430"/>
      <c r="H43" s="430"/>
      <c r="I43" s="422"/>
      <c r="J43" s="421"/>
      <c r="K43" s="423"/>
      <c r="L43" s="423"/>
      <c r="M43" s="424"/>
      <c r="N43" s="425"/>
      <c r="O43" s="426"/>
      <c r="P43" s="426"/>
      <c r="Q43" s="427"/>
      <c r="R43" s="416"/>
      <c r="S43" s="417"/>
      <c r="T43" s="417"/>
    </row>
    <row r="44" spans="1:20">
      <c r="A44" s="418"/>
      <c r="B44" s="419"/>
      <c r="C44" s="419"/>
      <c r="D44" s="419"/>
      <c r="E44" s="429"/>
      <c r="F44" s="430"/>
      <c r="G44" s="430"/>
      <c r="H44" s="430"/>
      <c r="I44" s="422"/>
      <c r="J44" s="421"/>
      <c r="K44" s="423"/>
      <c r="L44" s="423"/>
      <c r="M44" s="424"/>
      <c r="N44" s="425"/>
      <c r="O44" s="426"/>
      <c r="P44" s="426"/>
      <c r="Q44" s="427"/>
      <c r="R44" s="416"/>
      <c r="S44" s="417"/>
      <c r="T44" s="417"/>
    </row>
    <row r="45" spans="1:20">
      <c r="A45" s="418"/>
      <c r="B45" s="419"/>
      <c r="C45" s="419"/>
      <c r="D45" s="419"/>
      <c r="E45" s="429"/>
      <c r="F45" s="430"/>
      <c r="G45" s="430"/>
      <c r="H45" s="430"/>
      <c r="I45" s="422"/>
      <c r="J45" s="421"/>
      <c r="K45" s="423"/>
      <c r="L45" s="423"/>
      <c r="M45" s="424"/>
      <c r="N45" s="425"/>
      <c r="O45" s="426"/>
      <c r="P45" s="426"/>
      <c r="Q45" s="427"/>
      <c r="R45" s="416"/>
      <c r="S45" s="417"/>
      <c r="T45" s="417"/>
    </row>
    <row r="46" spans="1:20">
      <c r="A46" s="418"/>
      <c r="B46" s="419"/>
      <c r="C46" s="419"/>
      <c r="D46" s="419"/>
      <c r="E46" s="420"/>
      <c r="F46" s="421"/>
      <c r="G46" s="421"/>
      <c r="H46" s="421"/>
      <c r="I46" s="422"/>
      <c r="J46" s="421"/>
      <c r="K46" s="423"/>
      <c r="L46" s="423"/>
      <c r="M46" s="424"/>
      <c r="N46" s="425"/>
      <c r="O46" s="426"/>
      <c r="P46" s="426"/>
      <c r="Q46" s="427"/>
      <c r="R46" s="416"/>
      <c r="S46" s="417"/>
      <c r="T46" s="417"/>
    </row>
    <row r="47" spans="1:20">
      <c r="A47" s="431"/>
      <c r="B47" s="432"/>
      <c r="C47" s="432"/>
      <c r="D47" s="432"/>
      <c r="E47" s="433"/>
      <c r="F47" s="434"/>
      <c r="G47" s="434"/>
      <c r="H47" s="434"/>
      <c r="I47" s="422"/>
      <c r="J47" s="421"/>
      <c r="K47" s="435"/>
      <c r="L47" s="435"/>
      <c r="M47" s="424"/>
      <c r="N47" s="425"/>
      <c r="O47" s="426"/>
      <c r="P47" s="426"/>
      <c r="Q47" s="427"/>
      <c r="R47" s="416"/>
      <c r="S47" s="417"/>
      <c r="T47" s="417"/>
    </row>
    <row r="48" spans="1:20">
      <c r="A48" s="154"/>
      <c r="B48" s="155"/>
      <c r="C48" s="155"/>
      <c r="D48" s="155"/>
      <c r="E48" s="155"/>
      <c r="F48" s="155"/>
      <c r="G48" s="155"/>
      <c r="H48" s="156"/>
      <c r="I48" s="3"/>
      <c r="J48" s="3"/>
      <c r="K48" s="156"/>
      <c r="L48" s="156"/>
      <c r="M48" s="3"/>
      <c r="N48" s="156"/>
      <c r="O48" s="156"/>
      <c r="P48" s="156"/>
      <c r="Q48" s="3"/>
      <c r="R48" s="156"/>
      <c r="S48" s="156"/>
      <c r="T48" s="156"/>
    </row>
  </sheetData>
  <mergeCells count="14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A7:C7"/>
    <mergeCell ref="E7:G7"/>
    <mergeCell ref="I7:K7"/>
    <mergeCell ref="M7:O7"/>
    <mergeCell ref="Q7:S7"/>
    <mergeCell ref="A11:P11"/>
    <mergeCell ref="Q8:T8"/>
    <mergeCell ref="Q9:T9"/>
    <mergeCell ref="E8:H8"/>
    <mergeCell ref="I8:L8"/>
    <mergeCell ref="M8:P9"/>
    <mergeCell ref="A10:C10"/>
    <mergeCell ref="E10:G10"/>
    <mergeCell ref="I10:K10"/>
    <mergeCell ref="M10:O10"/>
    <mergeCell ref="Q10:S10"/>
    <mergeCell ref="A9:D9"/>
    <mergeCell ref="E9:H9"/>
    <mergeCell ref="I9:K9"/>
    <mergeCell ref="Q15:T15"/>
    <mergeCell ref="Q16:T16"/>
    <mergeCell ref="K15:P15"/>
    <mergeCell ref="K16:P16"/>
    <mergeCell ref="K17:P17"/>
    <mergeCell ref="K18:P18"/>
    <mergeCell ref="Q14:T14"/>
    <mergeCell ref="E5:H6"/>
    <mergeCell ref="I5:L5"/>
    <mergeCell ref="M5:P6"/>
    <mergeCell ref="I6:L6"/>
    <mergeCell ref="Q13:T13"/>
    <mergeCell ref="B12:J12"/>
    <mergeCell ref="K12:P12"/>
    <mergeCell ref="Q12:T12"/>
    <mergeCell ref="K13:P13"/>
    <mergeCell ref="Q20:T20"/>
    <mergeCell ref="K19:P19"/>
    <mergeCell ref="K20:P20"/>
    <mergeCell ref="K21:P21"/>
    <mergeCell ref="K22:P22"/>
    <mergeCell ref="A3:T3"/>
    <mergeCell ref="A2:T2"/>
    <mergeCell ref="K31:O31"/>
    <mergeCell ref="A31:J31"/>
    <mergeCell ref="K27:P27"/>
    <mergeCell ref="K28:P28"/>
    <mergeCell ref="K29:P29"/>
    <mergeCell ref="K30:P30"/>
    <mergeCell ref="Q23:T23"/>
    <mergeCell ref="K23:P23"/>
    <mergeCell ref="K24:P24"/>
    <mergeCell ref="K25:P25"/>
    <mergeCell ref="K26:P26"/>
    <mergeCell ref="Q21:T21"/>
    <mergeCell ref="Q22:T22"/>
    <mergeCell ref="Q19:T19"/>
    <mergeCell ref="K14:P14"/>
    <mergeCell ref="Q17:T17"/>
    <mergeCell ref="Q18:T18"/>
  </mergeCells>
  <phoneticPr fontId="3"/>
  <dataValidations count="3">
    <dataValidation allowBlank="1" showInputMessage="1" sqref="B13:B30 R24:T31 J22 K30 Q13:Q31 A31 P31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120</v>
      </c>
    </row>
    <row r="2" spans="1:38" s="9" customForma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"/>
      <c r="V2" s="3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3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4"/>
      <c r="B7" s="415"/>
      <c r="C7" s="415"/>
      <c r="D7" s="7" t="s">
        <v>3</v>
      </c>
      <c r="E7" s="414"/>
      <c r="F7" s="415"/>
      <c r="G7" s="415"/>
      <c r="H7" s="7" t="s">
        <v>3</v>
      </c>
      <c r="I7" s="403">
        <f>A7-E7</f>
        <v>0</v>
      </c>
      <c r="J7" s="404"/>
      <c r="K7" s="404"/>
      <c r="L7" s="7" t="s">
        <v>3</v>
      </c>
      <c r="M7" s="403">
        <f>K31</f>
        <v>0</v>
      </c>
      <c r="N7" s="404"/>
      <c r="O7" s="404"/>
      <c r="P7" s="7" t="s">
        <v>3</v>
      </c>
      <c r="Q7" s="414"/>
      <c r="R7" s="415"/>
      <c r="S7" s="41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3" t="s">
        <v>10</v>
      </c>
      <c r="F8" s="284"/>
      <c r="G8" s="284"/>
      <c r="H8" s="285"/>
      <c r="I8" s="283" t="s">
        <v>12</v>
      </c>
      <c r="J8" s="284"/>
      <c r="K8" s="284"/>
      <c r="L8" s="285"/>
      <c r="M8" s="277" t="s">
        <v>130</v>
      </c>
      <c r="N8" s="278"/>
      <c r="O8" s="278"/>
      <c r="P8" s="279"/>
      <c r="Q8" s="283" t="s">
        <v>131</v>
      </c>
      <c r="R8" s="284"/>
      <c r="S8" s="284"/>
      <c r="T8" s="28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9" t="s">
        <v>9</v>
      </c>
      <c r="B9" s="290"/>
      <c r="C9" s="410"/>
      <c r="D9" s="291"/>
      <c r="E9" s="289" t="s">
        <v>11</v>
      </c>
      <c r="F9" s="290"/>
      <c r="G9" s="410"/>
      <c r="H9" s="291"/>
      <c r="I9" s="292" t="s">
        <v>64</v>
      </c>
      <c r="J9" s="293"/>
      <c r="K9" s="293"/>
      <c r="L9" s="77">
        <f>'全体 (LC-ZEB)'!$L$9</f>
        <v>0.6</v>
      </c>
      <c r="M9" s="280"/>
      <c r="N9" s="281"/>
      <c r="O9" s="281"/>
      <c r="P9" s="282"/>
      <c r="Q9" s="289" t="s">
        <v>132</v>
      </c>
      <c r="R9" s="290"/>
      <c r="S9" s="290"/>
      <c r="T9" s="29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403">
        <f>IF(M7&gt;Q7,Q7,M7)</f>
        <v>0</v>
      </c>
      <c r="B10" s="404"/>
      <c r="C10" s="404"/>
      <c r="D10" s="7" t="s">
        <v>3</v>
      </c>
      <c r="E10" s="403">
        <f>IF(I7&gt;A10,A10,I7)</f>
        <v>0</v>
      </c>
      <c r="F10" s="404"/>
      <c r="G10" s="404"/>
      <c r="H10" s="7" t="s">
        <v>3</v>
      </c>
      <c r="I10" s="268">
        <f>ROUNDDOWN(E10*L9,-3)</f>
        <v>0</v>
      </c>
      <c r="J10" s="269"/>
      <c r="K10" s="269"/>
      <c r="L10" s="7" t="s">
        <v>3</v>
      </c>
      <c r="M10" s="403">
        <f>ROUNDDOWN(Q7*L9,-3)</f>
        <v>0</v>
      </c>
      <c r="N10" s="404"/>
      <c r="O10" s="404"/>
      <c r="P10" s="7" t="s">
        <v>3</v>
      </c>
      <c r="Q10" s="403">
        <f>M10-I10</f>
        <v>0</v>
      </c>
      <c r="R10" s="404"/>
      <c r="S10" s="404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119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7"/>
      <c r="L14" s="398"/>
      <c r="M14" s="398"/>
      <c r="N14" s="398"/>
      <c r="O14" s="398"/>
      <c r="P14" s="399"/>
      <c r="Q14" s="239"/>
      <c r="R14" s="240"/>
      <c r="S14" s="240"/>
      <c r="T14" s="24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7"/>
      <c r="L15" s="398"/>
      <c r="M15" s="398"/>
      <c r="N15" s="398"/>
      <c r="O15" s="398"/>
      <c r="P15" s="399"/>
      <c r="Q15" s="243"/>
      <c r="R15" s="244"/>
      <c r="S15" s="244"/>
      <c r="T15" s="24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7"/>
      <c r="L16" s="398"/>
      <c r="M16" s="398"/>
      <c r="N16" s="398"/>
      <c r="O16" s="398"/>
      <c r="P16" s="399"/>
      <c r="Q16" s="239"/>
      <c r="R16" s="240"/>
      <c r="S16" s="240"/>
      <c r="T16" s="24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7"/>
      <c r="L17" s="398"/>
      <c r="M17" s="398"/>
      <c r="N17" s="398"/>
      <c r="O17" s="398"/>
      <c r="P17" s="399"/>
      <c r="Q17" s="239"/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7"/>
      <c r="L18" s="398"/>
      <c r="M18" s="398"/>
      <c r="N18" s="398"/>
      <c r="O18" s="398"/>
      <c r="P18" s="399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7"/>
      <c r="L19" s="398"/>
      <c r="M19" s="398"/>
      <c r="N19" s="398"/>
      <c r="O19" s="398"/>
      <c r="P19" s="399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7"/>
      <c r="L20" s="398"/>
      <c r="M20" s="398"/>
      <c r="N20" s="398"/>
      <c r="O20" s="398"/>
      <c r="P20" s="399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7"/>
      <c r="L21" s="398"/>
      <c r="M21" s="398"/>
      <c r="N21" s="398"/>
      <c r="O21" s="398"/>
      <c r="P21" s="399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7"/>
      <c r="L22" s="398"/>
      <c r="M22" s="398"/>
      <c r="N22" s="398"/>
      <c r="O22" s="398"/>
      <c r="P22" s="399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7"/>
      <c r="L23" s="398"/>
      <c r="M23" s="398"/>
      <c r="N23" s="398"/>
      <c r="O23" s="398"/>
      <c r="P23" s="399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7"/>
      <c r="L24" s="398"/>
      <c r="M24" s="398"/>
      <c r="N24" s="398"/>
      <c r="O24" s="398"/>
      <c r="P24" s="399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7"/>
      <c r="L25" s="398"/>
      <c r="M25" s="398"/>
      <c r="N25" s="398"/>
      <c r="O25" s="398"/>
      <c r="P25" s="399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7"/>
      <c r="L26" s="398"/>
      <c r="M26" s="398"/>
      <c r="N26" s="398"/>
      <c r="O26" s="398"/>
      <c r="P26" s="399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7"/>
      <c r="L27" s="398"/>
      <c r="M27" s="398"/>
      <c r="N27" s="398"/>
      <c r="O27" s="398"/>
      <c r="P27" s="399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7"/>
      <c r="L28" s="398"/>
      <c r="M28" s="398"/>
      <c r="N28" s="398"/>
      <c r="O28" s="398"/>
      <c r="P28" s="399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7"/>
      <c r="L29" s="398"/>
      <c r="M29" s="398"/>
      <c r="N29" s="398"/>
      <c r="O29" s="398"/>
      <c r="P29" s="399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0"/>
      <c r="L30" s="401"/>
      <c r="M30" s="401"/>
      <c r="N30" s="401"/>
      <c r="O30" s="401"/>
      <c r="P30" s="402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1" t="s">
        <v>18</v>
      </c>
      <c r="B31" s="312"/>
      <c r="C31" s="312"/>
      <c r="D31" s="312"/>
      <c r="E31" s="312"/>
      <c r="F31" s="312"/>
      <c r="G31" s="312"/>
      <c r="H31" s="312"/>
      <c r="I31" s="312"/>
      <c r="J31" s="313"/>
      <c r="K31" s="314">
        <f>SUM(K13:P30)</f>
        <v>0</v>
      </c>
      <c r="L31" s="315"/>
      <c r="M31" s="315"/>
      <c r="N31" s="315"/>
      <c r="O31" s="315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8"/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150"/>
      <c r="S32" s="150"/>
      <c r="T32" s="150"/>
    </row>
    <row r="33" spans="1:20">
      <c r="A33" s="151"/>
      <c r="B33" s="151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3"/>
      <c r="Q33" s="152"/>
      <c r="R33" s="152"/>
      <c r="S33" s="153"/>
      <c r="T33" s="153"/>
    </row>
    <row r="34" spans="1:20">
      <c r="A34" s="418"/>
      <c r="B34" s="419"/>
      <c r="C34" s="419"/>
      <c r="D34" s="419"/>
      <c r="E34" s="420"/>
      <c r="F34" s="421"/>
      <c r="G34" s="421"/>
      <c r="H34" s="421"/>
      <c r="I34" s="422"/>
      <c r="J34" s="421"/>
      <c r="K34" s="423"/>
      <c r="L34" s="423"/>
      <c r="M34" s="424"/>
      <c r="N34" s="425"/>
      <c r="O34" s="426"/>
      <c r="P34" s="426"/>
      <c r="Q34" s="427"/>
      <c r="R34" s="416"/>
      <c r="S34" s="417"/>
      <c r="T34" s="417"/>
    </row>
    <row r="35" spans="1:20">
      <c r="A35" s="418"/>
      <c r="B35" s="419"/>
      <c r="C35" s="419"/>
      <c r="D35" s="419"/>
      <c r="E35" s="420"/>
      <c r="F35" s="421"/>
      <c r="G35" s="421"/>
      <c r="H35" s="421"/>
      <c r="I35" s="422"/>
      <c r="J35" s="421"/>
      <c r="K35" s="423"/>
      <c r="L35" s="423"/>
      <c r="M35" s="424"/>
      <c r="N35" s="425"/>
      <c r="O35" s="426"/>
      <c r="P35" s="426"/>
      <c r="Q35" s="427"/>
      <c r="R35" s="416"/>
      <c r="S35" s="417"/>
      <c r="T35" s="417"/>
    </row>
    <row r="36" spans="1:20">
      <c r="A36" s="418"/>
      <c r="B36" s="419"/>
      <c r="C36" s="419"/>
      <c r="D36" s="419"/>
      <c r="E36" s="420"/>
      <c r="F36" s="421"/>
      <c r="G36" s="421"/>
      <c r="H36" s="421"/>
      <c r="I36" s="422"/>
      <c r="J36" s="421"/>
      <c r="K36" s="423"/>
      <c r="L36" s="423"/>
      <c r="M36" s="424"/>
      <c r="N36" s="425"/>
      <c r="O36" s="426"/>
      <c r="P36" s="426"/>
      <c r="Q36" s="427"/>
      <c r="R36" s="416"/>
      <c r="S36" s="417"/>
      <c r="T36" s="417"/>
    </row>
    <row r="37" spans="1:20">
      <c r="A37" s="418"/>
      <c r="B37" s="419"/>
      <c r="C37" s="419"/>
      <c r="D37" s="419"/>
      <c r="E37" s="420"/>
      <c r="F37" s="421"/>
      <c r="G37" s="421"/>
      <c r="H37" s="421"/>
      <c r="I37" s="422"/>
      <c r="J37" s="421"/>
      <c r="K37" s="423"/>
      <c r="L37" s="423"/>
      <c r="M37" s="424"/>
      <c r="N37" s="425"/>
      <c r="O37" s="426"/>
      <c r="P37" s="426"/>
      <c r="Q37" s="427"/>
      <c r="R37" s="416"/>
      <c r="S37" s="417"/>
      <c r="T37" s="417"/>
    </row>
    <row r="38" spans="1:20">
      <c r="A38" s="418"/>
      <c r="B38" s="419"/>
      <c r="C38" s="419"/>
      <c r="D38" s="419"/>
      <c r="E38" s="420"/>
      <c r="F38" s="421"/>
      <c r="G38" s="421"/>
      <c r="H38" s="421"/>
      <c r="I38" s="422"/>
      <c r="J38" s="421"/>
      <c r="K38" s="423"/>
      <c r="L38" s="423"/>
      <c r="M38" s="424"/>
      <c r="N38" s="425"/>
      <c r="O38" s="426"/>
      <c r="P38" s="426"/>
      <c r="Q38" s="427"/>
      <c r="R38" s="416"/>
      <c r="S38" s="417"/>
      <c r="T38" s="417"/>
    </row>
    <row r="39" spans="1:20">
      <c r="A39" s="418"/>
      <c r="B39" s="419"/>
      <c r="C39" s="419"/>
      <c r="D39" s="419"/>
      <c r="E39" s="420"/>
      <c r="F39" s="421"/>
      <c r="G39" s="421"/>
      <c r="H39" s="421"/>
      <c r="I39" s="422"/>
      <c r="J39" s="421"/>
      <c r="K39" s="423"/>
      <c r="L39" s="423"/>
      <c r="M39" s="424"/>
      <c r="N39" s="425"/>
      <c r="O39" s="426"/>
      <c r="P39" s="426"/>
      <c r="Q39" s="427"/>
      <c r="R39" s="416"/>
      <c r="S39" s="417"/>
      <c r="T39" s="417"/>
    </row>
    <row r="40" spans="1:20">
      <c r="A40" s="418"/>
      <c r="B40" s="419"/>
      <c r="C40" s="419"/>
      <c r="D40" s="419"/>
      <c r="E40" s="420"/>
      <c r="F40" s="421"/>
      <c r="G40" s="421"/>
      <c r="H40" s="421"/>
      <c r="I40" s="422"/>
      <c r="J40" s="421"/>
      <c r="K40" s="423"/>
      <c r="L40" s="423"/>
      <c r="M40" s="424"/>
      <c r="N40" s="425"/>
      <c r="O40" s="426"/>
      <c r="P40" s="426"/>
      <c r="Q40" s="427"/>
      <c r="R40" s="416"/>
      <c r="S40" s="417"/>
      <c r="T40" s="417"/>
    </row>
    <row r="41" spans="1:20">
      <c r="A41" s="418"/>
      <c r="B41" s="419"/>
      <c r="C41" s="419"/>
      <c r="D41" s="419"/>
      <c r="E41" s="429"/>
      <c r="F41" s="430"/>
      <c r="G41" s="430"/>
      <c r="H41" s="430"/>
      <c r="I41" s="422"/>
      <c r="J41" s="421"/>
      <c r="K41" s="423"/>
      <c r="L41" s="423"/>
      <c r="M41" s="424"/>
      <c r="N41" s="425"/>
      <c r="O41" s="426"/>
      <c r="P41" s="426"/>
      <c r="Q41" s="427"/>
      <c r="R41" s="416"/>
      <c r="S41" s="417"/>
      <c r="T41" s="417"/>
    </row>
    <row r="42" spans="1:20">
      <c r="A42" s="418"/>
      <c r="B42" s="419"/>
      <c r="C42" s="419"/>
      <c r="D42" s="419"/>
      <c r="E42" s="429"/>
      <c r="F42" s="430"/>
      <c r="G42" s="430"/>
      <c r="H42" s="430"/>
      <c r="I42" s="422"/>
      <c r="J42" s="421"/>
      <c r="K42" s="423"/>
      <c r="L42" s="423"/>
      <c r="M42" s="424"/>
      <c r="N42" s="425"/>
      <c r="O42" s="426"/>
      <c r="P42" s="426"/>
      <c r="Q42" s="427"/>
      <c r="R42" s="416"/>
      <c r="S42" s="417"/>
      <c r="T42" s="417"/>
    </row>
    <row r="43" spans="1:20">
      <c r="A43" s="418"/>
      <c r="B43" s="419"/>
      <c r="C43" s="419"/>
      <c r="D43" s="419"/>
      <c r="E43" s="429"/>
      <c r="F43" s="430"/>
      <c r="G43" s="430"/>
      <c r="H43" s="430"/>
      <c r="I43" s="422"/>
      <c r="J43" s="421"/>
      <c r="K43" s="423"/>
      <c r="L43" s="423"/>
      <c r="M43" s="424"/>
      <c r="N43" s="425"/>
      <c r="O43" s="426"/>
      <c r="P43" s="426"/>
      <c r="Q43" s="427"/>
      <c r="R43" s="416"/>
      <c r="S43" s="417"/>
      <c r="T43" s="417"/>
    </row>
    <row r="44" spans="1:20">
      <c r="A44" s="418"/>
      <c r="B44" s="419"/>
      <c r="C44" s="419"/>
      <c r="D44" s="419"/>
      <c r="E44" s="429"/>
      <c r="F44" s="430"/>
      <c r="G44" s="430"/>
      <c r="H44" s="430"/>
      <c r="I44" s="422"/>
      <c r="J44" s="421"/>
      <c r="K44" s="423"/>
      <c r="L44" s="423"/>
      <c r="M44" s="424"/>
      <c r="N44" s="425"/>
      <c r="O44" s="426"/>
      <c r="P44" s="426"/>
      <c r="Q44" s="427"/>
      <c r="R44" s="416"/>
      <c r="S44" s="417"/>
      <c r="T44" s="417"/>
    </row>
    <row r="45" spans="1:20">
      <c r="A45" s="418"/>
      <c r="B45" s="419"/>
      <c r="C45" s="419"/>
      <c r="D45" s="419"/>
      <c r="E45" s="429"/>
      <c r="F45" s="430"/>
      <c r="G45" s="430"/>
      <c r="H45" s="430"/>
      <c r="I45" s="422"/>
      <c r="J45" s="421"/>
      <c r="K45" s="423"/>
      <c r="L45" s="423"/>
      <c r="M45" s="424"/>
      <c r="N45" s="425"/>
      <c r="O45" s="426"/>
      <c r="P45" s="426"/>
      <c r="Q45" s="427"/>
      <c r="R45" s="416"/>
      <c r="S45" s="417"/>
      <c r="T45" s="417"/>
    </row>
    <row r="46" spans="1:20">
      <c r="A46" s="418"/>
      <c r="B46" s="419"/>
      <c r="C46" s="419"/>
      <c r="D46" s="419"/>
      <c r="E46" s="420"/>
      <c r="F46" s="421"/>
      <c r="G46" s="421"/>
      <c r="H46" s="421"/>
      <c r="I46" s="422"/>
      <c r="J46" s="421"/>
      <c r="K46" s="423"/>
      <c r="L46" s="423"/>
      <c r="M46" s="424"/>
      <c r="N46" s="425"/>
      <c r="O46" s="426"/>
      <c r="P46" s="426"/>
      <c r="Q46" s="427"/>
      <c r="R46" s="416"/>
      <c r="S46" s="417"/>
      <c r="T46" s="417"/>
    </row>
    <row r="47" spans="1:20">
      <c r="A47" s="431"/>
      <c r="B47" s="432"/>
      <c r="C47" s="432"/>
      <c r="D47" s="432"/>
      <c r="E47" s="433"/>
      <c r="F47" s="434"/>
      <c r="G47" s="434"/>
      <c r="H47" s="434"/>
      <c r="I47" s="422"/>
      <c r="J47" s="421"/>
      <c r="K47" s="435"/>
      <c r="L47" s="435"/>
      <c r="M47" s="424"/>
      <c r="N47" s="425"/>
      <c r="O47" s="426"/>
      <c r="P47" s="426"/>
      <c r="Q47" s="427"/>
      <c r="R47" s="416"/>
      <c r="S47" s="417"/>
      <c r="T47" s="417"/>
    </row>
    <row r="48" spans="1:20">
      <c r="A48" s="154"/>
      <c r="B48" s="155"/>
      <c r="C48" s="155"/>
      <c r="D48" s="155"/>
      <c r="E48" s="155"/>
      <c r="F48" s="155"/>
      <c r="G48" s="155"/>
      <c r="H48" s="156"/>
      <c r="I48" s="3"/>
      <c r="J48" s="3"/>
      <c r="K48" s="156"/>
      <c r="L48" s="156"/>
      <c r="M48" s="3"/>
      <c r="N48" s="156"/>
      <c r="O48" s="156"/>
      <c r="P48" s="156"/>
      <c r="Q48" s="3"/>
      <c r="R48" s="156"/>
      <c r="S48" s="156"/>
      <c r="T48" s="156"/>
    </row>
  </sheetData>
  <mergeCells count="14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Q8:T8"/>
    <mergeCell ref="Q9:T9"/>
    <mergeCell ref="A10:C10"/>
    <mergeCell ref="E10:G10"/>
    <mergeCell ref="I10:K10"/>
    <mergeCell ref="M10:O10"/>
    <mergeCell ref="Q10:S10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K15:P15"/>
    <mergeCell ref="K16:P16"/>
    <mergeCell ref="K17:P17"/>
    <mergeCell ref="E8:H8"/>
    <mergeCell ref="I8:L8"/>
    <mergeCell ref="M8:P9"/>
    <mergeCell ref="A9:D9"/>
    <mergeCell ref="E9:H9"/>
    <mergeCell ref="I9:K9"/>
    <mergeCell ref="K21:P21"/>
    <mergeCell ref="K22:P22"/>
    <mergeCell ref="K23:P23"/>
    <mergeCell ref="Q18:T18"/>
    <mergeCell ref="Q19:T19"/>
    <mergeCell ref="K19:P19"/>
    <mergeCell ref="A3:T3"/>
    <mergeCell ref="A2:T2"/>
    <mergeCell ref="K29:P29"/>
    <mergeCell ref="Q20:T20"/>
    <mergeCell ref="Q21:T21"/>
    <mergeCell ref="K20:P20"/>
    <mergeCell ref="A11:P11"/>
    <mergeCell ref="K13:P13"/>
    <mergeCell ref="K14:P14"/>
    <mergeCell ref="Q16:T16"/>
    <mergeCell ref="K18:P18"/>
    <mergeCell ref="B12:J12"/>
    <mergeCell ref="K12:P12"/>
    <mergeCell ref="Q12:T12"/>
    <mergeCell ref="Q14:T14"/>
    <mergeCell ref="Q13:T13"/>
    <mergeCell ref="Q17:T17"/>
    <mergeCell ref="Q15:T15"/>
    <mergeCell ref="K30:P30"/>
    <mergeCell ref="A31:J31"/>
    <mergeCell ref="K31:O31"/>
    <mergeCell ref="K24:P24"/>
    <mergeCell ref="K25:P25"/>
    <mergeCell ref="K26:P26"/>
    <mergeCell ref="K27:P27"/>
    <mergeCell ref="K28:P28"/>
    <mergeCell ref="Q22:T22"/>
    <mergeCell ref="Q23:T23"/>
  </mergeCells>
  <phoneticPr fontId="3"/>
  <dataValidations count="3">
    <dataValidation allowBlank="1" showInputMessage="1" sqref="B13:B30 R24:T31 J22 K30 Q13:Q31 A31 P31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7BF0-1780-403B-9085-1494FDFC9C8D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1" t="s">
        <v>98</v>
      </c>
      <c r="W2" s="120"/>
      <c r="X2" s="120"/>
      <c r="Y2" s="120"/>
      <c r="Z2" s="120"/>
      <c r="AA2" s="120"/>
      <c r="AB2" s="120"/>
      <c r="AC2" s="120"/>
      <c r="AD2" s="99" t="s">
        <v>77</v>
      </c>
      <c r="AE2" s="120"/>
      <c r="AF2" s="81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V3" s="81" t="s">
        <v>99</v>
      </c>
      <c r="W3" s="120"/>
      <c r="X3" s="120"/>
      <c r="Y3" s="120"/>
      <c r="Z3" s="120"/>
      <c r="AA3" s="120"/>
      <c r="AB3" s="120"/>
      <c r="AC3" s="120"/>
      <c r="AD3" s="83" t="s">
        <v>78</v>
      </c>
      <c r="AE3" s="120"/>
      <c r="AF3" s="81"/>
    </row>
    <row r="4" spans="1:38">
      <c r="A4" s="14" t="s">
        <v>100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03">
        <f>'1年目 (LC-ZEB)（車載型蓄電池等あり）'!A8+'2年目 (LC-ZEB)（車載型蓄電池等あり）'!A8</f>
        <v>0</v>
      </c>
      <c r="B8" s="404"/>
      <c r="C8" s="404"/>
      <c r="D8" s="7" t="s">
        <v>3</v>
      </c>
      <c r="E8" s="403">
        <f>'1年目 (LC-ZEB)（車載型蓄電池等あり）'!E8+'2年目 (LC-ZEB)（車載型蓄電池等あり）'!E8</f>
        <v>0</v>
      </c>
      <c r="F8" s="404"/>
      <c r="G8" s="404"/>
      <c r="H8" s="7" t="s">
        <v>3</v>
      </c>
      <c r="I8" s="403">
        <f>A8-E8</f>
        <v>0</v>
      </c>
      <c r="J8" s="404"/>
      <c r="K8" s="404"/>
      <c r="L8" s="7" t="s">
        <v>3</v>
      </c>
      <c r="M8" s="403">
        <f>K39</f>
        <v>0</v>
      </c>
      <c r="N8" s="404"/>
      <c r="O8" s="404"/>
      <c r="P8" s="7" t="s">
        <v>3</v>
      </c>
      <c r="Q8" s="403">
        <f>'1年目 (LC-ZEB)（車載型蓄電池等あり）'!Q8+'2年目 (LC-ZEB)（車載型蓄電池等あり）'!Q8</f>
        <v>0</v>
      </c>
      <c r="R8" s="404"/>
      <c r="S8" s="404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3" t="s">
        <v>10</v>
      </c>
      <c r="F9" s="284"/>
      <c r="G9" s="284"/>
      <c r="H9" s="285"/>
      <c r="I9" s="283" t="s">
        <v>12</v>
      </c>
      <c r="J9" s="284"/>
      <c r="K9" s="284"/>
      <c r="L9" s="284"/>
      <c r="M9" s="277"/>
      <c r="N9" s="278"/>
      <c r="O9" s="278"/>
      <c r="P9" s="278"/>
      <c r="Q9" s="284"/>
      <c r="R9" s="284"/>
      <c r="S9" s="284"/>
      <c r="T9" s="2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89" t="s">
        <v>9</v>
      </c>
      <c r="B10" s="290"/>
      <c r="C10" s="410"/>
      <c r="D10" s="291"/>
      <c r="E10" s="289" t="s">
        <v>11</v>
      </c>
      <c r="F10" s="290"/>
      <c r="G10" s="410"/>
      <c r="H10" s="291"/>
      <c r="I10" s="292" t="s">
        <v>64</v>
      </c>
      <c r="J10" s="293"/>
      <c r="K10" s="293"/>
      <c r="L10" s="474">
        <f>IF(X20=V22,AB22,IF(X20=V23,AB23,IF(X20=V24,AB24,IF(X20=V25,AB25,""))))</f>
        <v>0.6</v>
      </c>
      <c r="M10" s="467"/>
      <c r="N10" s="468"/>
      <c r="O10" s="468"/>
      <c r="P10" s="468"/>
      <c r="Q10" s="290"/>
      <c r="R10" s="290"/>
      <c r="S10" s="290"/>
      <c r="T10" s="290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403">
        <f>'1年目 (LC-ZEB)（車載型蓄電池等あり）'!A11+'2年目 (LC-ZEB)（車載型蓄電池等あり）'!A11</f>
        <v>0</v>
      </c>
      <c r="B11" s="404"/>
      <c r="C11" s="404"/>
      <c r="D11" s="7" t="s">
        <v>3</v>
      </c>
      <c r="E11" s="403">
        <f>'1年目 (LC-ZEB)（車載型蓄電池等あり）'!E11+'2年目 (LC-ZEB)（車載型蓄電池等あり）'!E11</f>
        <v>0</v>
      </c>
      <c r="F11" s="404"/>
      <c r="G11" s="404"/>
      <c r="H11" s="7" t="s">
        <v>3</v>
      </c>
      <c r="I11" s="403">
        <f>A11-E11</f>
        <v>0</v>
      </c>
      <c r="J11" s="404"/>
      <c r="K11" s="404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134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6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03">
        <f>'1年目 (LC-ZEB)（車載型蓄電池等あり）'!A15+'2年目 (LC-ZEB)（車載型蓄電池等あり）'!A15</f>
        <v>0</v>
      </c>
      <c r="B15" s="404"/>
      <c r="C15" s="404"/>
      <c r="D15" s="7" t="s">
        <v>3</v>
      </c>
      <c r="E15" s="403">
        <f>'1年目 (LC-ZEB)（車載型蓄電池等あり）'!E15+'2年目 (LC-ZEB)（車載型蓄電池等あり）'!E15</f>
        <v>0</v>
      </c>
      <c r="F15" s="404"/>
      <c r="G15" s="404"/>
      <c r="H15" s="7" t="s">
        <v>3</v>
      </c>
      <c r="I15" s="403">
        <f>'1年目 (LC-ZEB)（車載型蓄電池等あり）'!I15+'2年目 (LC-ZEB)（車載型蓄電池等あり）'!I15</f>
        <v>0</v>
      </c>
      <c r="J15" s="404"/>
      <c r="K15" s="404"/>
      <c r="L15" s="7" t="s">
        <v>3</v>
      </c>
      <c r="M15" s="403">
        <f>I11+I15</f>
        <v>0</v>
      </c>
      <c r="N15" s="404"/>
      <c r="O15" s="404"/>
      <c r="P15" s="7" t="s">
        <v>3</v>
      </c>
      <c r="Q15" s="403">
        <f>'1年目 (LC-ZEB)（車載型蓄電池等あり）'!Q15+'2年目 (LC-ZEB)（車載型蓄電池等あり）'!Q15</f>
        <v>0</v>
      </c>
      <c r="R15" s="404"/>
      <c r="S15" s="404"/>
      <c r="T15" s="7" t="s">
        <v>3</v>
      </c>
      <c r="U15" s="4"/>
      <c r="V15" s="5"/>
      <c r="W15" s="5"/>
      <c r="X15" s="4"/>
      <c r="Y15" s="4"/>
      <c r="Z15" s="13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03">
        <f>Q15-M15</f>
        <v>0</v>
      </c>
      <c r="B18" s="404"/>
      <c r="C18" s="404"/>
      <c r="D18" s="7" t="s">
        <v>3</v>
      </c>
      <c r="E18" s="436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222" t="s">
        <v>65</v>
      </c>
      <c r="W20" s="222"/>
      <c r="X20" s="475" t="s">
        <v>91</v>
      </c>
      <c r="Y20" s="475"/>
      <c r="Z20" s="475"/>
      <c r="AA20" s="476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71" t="s">
        <v>91</v>
      </c>
      <c r="W22" s="72"/>
      <c r="X22" s="104"/>
      <c r="Y22" s="105"/>
      <c r="Z22" s="477" t="s">
        <v>66</v>
      </c>
      <c r="AA22" s="478"/>
      <c r="AB22" s="73">
        <v>0.6</v>
      </c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71" t="s">
        <v>89</v>
      </c>
      <c r="W23" s="74"/>
      <c r="X23" s="106"/>
      <c r="Y23" s="105"/>
      <c r="Z23" s="477" t="s">
        <v>66</v>
      </c>
      <c r="AA23" s="478"/>
      <c r="AB23" s="73">
        <v>0.5</v>
      </c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71" t="s">
        <v>90</v>
      </c>
      <c r="W24" s="72"/>
      <c r="X24" s="104"/>
      <c r="Y24" s="105"/>
      <c r="Z24" s="477" t="s">
        <v>66</v>
      </c>
      <c r="AA24" s="478"/>
      <c r="AB24" s="73">
        <v>0.33333333333333331</v>
      </c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71" t="s">
        <v>143</v>
      </c>
      <c r="W25" s="72"/>
      <c r="X25" s="104"/>
      <c r="Y25" s="105"/>
      <c r="Z25" s="226" t="s">
        <v>66</v>
      </c>
      <c r="AA25" s="226"/>
      <c r="AB25" s="73">
        <v>0.33333333333333331</v>
      </c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0"/>
      <c r="L38" s="401"/>
      <c r="M38" s="401"/>
      <c r="N38" s="401"/>
      <c r="O38" s="401"/>
      <c r="P38" s="402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7.25" customHeight="1" thickTop="1" thickBot="1">
      <c r="A39" s="311" t="s">
        <v>18</v>
      </c>
      <c r="B39" s="312"/>
      <c r="C39" s="312"/>
      <c r="D39" s="312"/>
      <c r="E39" s="312"/>
      <c r="F39" s="312"/>
      <c r="G39" s="312"/>
      <c r="H39" s="312"/>
      <c r="I39" s="312"/>
      <c r="J39" s="313"/>
      <c r="K39" s="314">
        <f>SUM(K21:P38)</f>
        <v>0</v>
      </c>
      <c r="L39" s="315"/>
      <c r="M39" s="315"/>
      <c r="N39" s="315"/>
      <c r="O39" s="315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thickTop="1">
      <c r="A42" s="384" t="s">
        <v>24</v>
      </c>
      <c r="B42" s="385"/>
      <c r="C42" s="385"/>
      <c r="D42" s="386"/>
      <c r="E42" s="387" t="s">
        <v>24</v>
      </c>
      <c r="F42" s="388"/>
      <c r="G42" s="388"/>
      <c r="H42" s="389"/>
      <c r="I42" s="390" t="s">
        <v>24</v>
      </c>
      <c r="J42" s="389"/>
      <c r="K42" s="391" t="s">
        <v>24</v>
      </c>
      <c r="L42" s="392"/>
      <c r="M42" s="393"/>
      <c r="N42" s="394"/>
      <c r="O42" s="395"/>
      <c r="P42" s="395"/>
      <c r="Q42" s="396"/>
      <c r="R42" s="375" t="s">
        <v>26</v>
      </c>
      <c r="S42" s="376"/>
      <c r="T42" s="37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3" t="s">
        <v>24</v>
      </c>
      <c r="B43" s="364"/>
      <c r="C43" s="364"/>
      <c r="D43" s="365"/>
      <c r="E43" s="366" t="s">
        <v>24</v>
      </c>
      <c r="F43" s="367"/>
      <c r="G43" s="367"/>
      <c r="H43" s="381"/>
      <c r="I43" s="382" t="s">
        <v>24</v>
      </c>
      <c r="J43" s="381"/>
      <c r="K43" s="383" t="s">
        <v>24</v>
      </c>
      <c r="L43" s="370"/>
      <c r="M43" s="380"/>
      <c r="N43" s="372"/>
      <c r="O43" s="373"/>
      <c r="P43" s="373"/>
      <c r="Q43" s="374"/>
      <c r="R43" s="375" t="s">
        <v>24</v>
      </c>
      <c r="S43" s="376"/>
      <c r="T43" s="37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3" t="s">
        <v>24</v>
      </c>
      <c r="B44" s="364"/>
      <c r="C44" s="364"/>
      <c r="D44" s="365"/>
      <c r="E44" s="366" t="s">
        <v>24</v>
      </c>
      <c r="F44" s="367"/>
      <c r="G44" s="367"/>
      <c r="H44" s="381"/>
      <c r="I44" s="382" t="s">
        <v>24</v>
      </c>
      <c r="J44" s="381"/>
      <c r="K44" s="383" t="s">
        <v>24</v>
      </c>
      <c r="L44" s="370"/>
      <c r="M44" s="380"/>
      <c r="N44" s="372"/>
      <c r="O44" s="373"/>
      <c r="P44" s="373"/>
      <c r="Q44" s="374"/>
      <c r="R44" s="375" t="s">
        <v>24</v>
      </c>
      <c r="S44" s="376"/>
      <c r="T44" s="37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3" t="s">
        <v>24</v>
      </c>
      <c r="B45" s="364"/>
      <c r="C45" s="364"/>
      <c r="D45" s="365"/>
      <c r="E45" s="366" t="s">
        <v>24</v>
      </c>
      <c r="F45" s="367"/>
      <c r="G45" s="367"/>
      <c r="H45" s="381"/>
      <c r="I45" s="382" t="s">
        <v>24</v>
      </c>
      <c r="J45" s="381"/>
      <c r="K45" s="383" t="s">
        <v>24</v>
      </c>
      <c r="L45" s="370"/>
      <c r="M45" s="380"/>
      <c r="N45" s="372"/>
      <c r="O45" s="373"/>
      <c r="P45" s="373"/>
      <c r="Q45" s="374"/>
      <c r="R45" s="375" t="s">
        <v>24</v>
      </c>
      <c r="S45" s="376"/>
      <c r="T45" s="37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3" t="s">
        <v>25</v>
      </c>
      <c r="B46" s="364"/>
      <c r="C46" s="364"/>
      <c r="D46" s="365"/>
      <c r="E46" s="366" t="s">
        <v>24</v>
      </c>
      <c r="F46" s="367"/>
      <c r="G46" s="367"/>
      <c r="H46" s="367"/>
      <c r="I46" s="368" t="s">
        <v>24</v>
      </c>
      <c r="J46" s="369"/>
      <c r="K46" s="370" t="s">
        <v>24</v>
      </c>
      <c r="L46" s="370"/>
      <c r="M46" s="380"/>
      <c r="N46" s="372"/>
      <c r="O46" s="373"/>
      <c r="P46" s="373"/>
      <c r="Q46" s="374"/>
      <c r="R46" s="375" t="s">
        <v>24</v>
      </c>
      <c r="S46" s="376"/>
      <c r="T46" s="37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3" t="s">
        <v>24</v>
      </c>
      <c r="B47" s="364"/>
      <c r="C47" s="364"/>
      <c r="D47" s="365"/>
      <c r="E47" s="366" t="s">
        <v>24</v>
      </c>
      <c r="F47" s="367"/>
      <c r="G47" s="367"/>
      <c r="H47" s="367"/>
      <c r="I47" s="368" t="s">
        <v>24</v>
      </c>
      <c r="J47" s="369"/>
      <c r="K47" s="370" t="s">
        <v>24</v>
      </c>
      <c r="L47" s="370"/>
      <c r="M47" s="380"/>
      <c r="N47" s="372"/>
      <c r="O47" s="373"/>
      <c r="P47" s="373"/>
      <c r="Q47" s="374"/>
      <c r="R47" s="375" t="s">
        <v>24</v>
      </c>
      <c r="S47" s="376"/>
      <c r="T47" s="37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3" t="s">
        <v>24</v>
      </c>
      <c r="B48" s="364"/>
      <c r="C48" s="364"/>
      <c r="D48" s="365"/>
      <c r="E48" s="366" t="s">
        <v>24</v>
      </c>
      <c r="F48" s="367"/>
      <c r="G48" s="367"/>
      <c r="H48" s="367"/>
      <c r="I48" s="368" t="s">
        <v>24</v>
      </c>
      <c r="J48" s="369"/>
      <c r="K48" s="370" t="s">
        <v>24</v>
      </c>
      <c r="L48" s="370"/>
      <c r="M48" s="380"/>
      <c r="N48" s="372"/>
      <c r="O48" s="373"/>
      <c r="P48" s="373"/>
      <c r="Q48" s="374"/>
      <c r="R48" s="375" t="s">
        <v>24</v>
      </c>
      <c r="S48" s="376"/>
      <c r="T48" s="37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3" t="s">
        <v>24</v>
      </c>
      <c r="B49" s="364"/>
      <c r="C49" s="364"/>
      <c r="D49" s="365"/>
      <c r="E49" s="378" t="s">
        <v>24</v>
      </c>
      <c r="F49" s="379"/>
      <c r="G49" s="379"/>
      <c r="H49" s="379"/>
      <c r="I49" s="368" t="s">
        <v>24</v>
      </c>
      <c r="J49" s="369"/>
      <c r="K49" s="370" t="s">
        <v>24</v>
      </c>
      <c r="L49" s="370"/>
      <c r="M49" s="371"/>
      <c r="N49" s="372"/>
      <c r="O49" s="373"/>
      <c r="P49" s="373"/>
      <c r="Q49" s="374"/>
      <c r="R49" s="375" t="s">
        <v>24</v>
      </c>
      <c r="S49" s="376"/>
      <c r="T49" s="377"/>
    </row>
    <row r="50" spans="1:20">
      <c r="A50" s="363" t="s">
        <v>24</v>
      </c>
      <c r="B50" s="364"/>
      <c r="C50" s="364"/>
      <c r="D50" s="365"/>
      <c r="E50" s="378" t="s">
        <v>24</v>
      </c>
      <c r="F50" s="379"/>
      <c r="G50" s="379"/>
      <c r="H50" s="379"/>
      <c r="I50" s="368" t="s">
        <v>25</v>
      </c>
      <c r="J50" s="369"/>
      <c r="K50" s="370" t="s">
        <v>24</v>
      </c>
      <c r="L50" s="370"/>
      <c r="M50" s="371"/>
      <c r="N50" s="372"/>
      <c r="O50" s="373"/>
      <c r="P50" s="373"/>
      <c r="Q50" s="374"/>
      <c r="R50" s="375" t="s">
        <v>24</v>
      </c>
      <c r="S50" s="376"/>
      <c r="T50" s="377"/>
    </row>
    <row r="51" spans="1:20">
      <c r="A51" s="363" t="s">
        <v>24</v>
      </c>
      <c r="B51" s="364"/>
      <c r="C51" s="364"/>
      <c r="D51" s="365"/>
      <c r="E51" s="378" t="s">
        <v>24</v>
      </c>
      <c r="F51" s="379"/>
      <c r="G51" s="379"/>
      <c r="H51" s="379"/>
      <c r="I51" s="368" t="s">
        <v>24</v>
      </c>
      <c r="J51" s="369"/>
      <c r="K51" s="370" t="s">
        <v>25</v>
      </c>
      <c r="L51" s="370"/>
      <c r="M51" s="371"/>
      <c r="N51" s="372"/>
      <c r="O51" s="373"/>
      <c r="P51" s="373"/>
      <c r="Q51" s="374"/>
      <c r="R51" s="375" t="s">
        <v>24</v>
      </c>
      <c r="S51" s="376"/>
      <c r="T51" s="377"/>
    </row>
    <row r="52" spans="1:20">
      <c r="A52" s="363" t="s">
        <v>24</v>
      </c>
      <c r="B52" s="364"/>
      <c r="C52" s="364"/>
      <c r="D52" s="365"/>
      <c r="E52" s="378" t="s">
        <v>24</v>
      </c>
      <c r="F52" s="379"/>
      <c r="G52" s="379"/>
      <c r="H52" s="379"/>
      <c r="I52" s="368" t="s">
        <v>24</v>
      </c>
      <c r="J52" s="369"/>
      <c r="K52" s="370" t="s">
        <v>24</v>
      </c>
      <c r="L52" s="370"/>
      <c r="M52" s="371"/>
      <c r="N52" s="372"/>
      <c r="O52" s="373"/>
      <c r="P52" s="373"/>
      <c r="Q52" s="374"/>
      <c r="R52" s="375" t="s">
        <v>24</v>
      </c>
      <c r="S52" s="376"/>
      <c r="T52" s="377"/>
    </row>
    <row r="53" spans="1:20">
      <c r="A53" s="363" t="s">
        <v>24</v>
      </c>
      <c r="B53" s="364"/>
      <c r="C53" s="364"/>
      <c r="D53" s="365"/>
      <c r="E53" s="378" t="s">
        <v>24</v>
      </c>
      <c r="F53" s="379"/>
      <c r="G53" s="379"/>
      <c r="H53" s="379"/>
      <c r="I53" s="368" t="s">
        <v>24</v>
      </c>
      <c r="J53" s="369"/>
      <c r="K53" s="370" t="s">
        <v>24</v>
      </c>
      <c r="L53" s="370"/>
      <c r="M53" s="371"/>
      <c r="N53" s="372"/>
      <c r="O53" s="373"/>
      <c r="P53" s="373"/>
      <c r="Q53" s="374"/>
      <c r="R53" s="375" t="s">
        <v>24</v>
      </c>
      <c r="S53" s="376"/>
      <c r="T53" s="377"/>
    </row>
    <row r="54" spans="1:20">
      <c r="A54" s="363" t="s">
        <v>25</v>
      </c>
      <c r="B54" s="364" t="s">
        <v>23</v>
      </c>
      <c r="C54" s="364" t="s">
        <v>23</v>
      </c>
      <c r="D54" s="365" t="s">
        <v>23</v>
      </c>
      <c r="E54" s="366" t="s">
        <v>24</v>
      </c>
      <c r="F54" s="367"/>
      <c r="G54" s="367"/>
      <c r="H54" s="367"/>
      <c r="I54" s="368" t="s">
        <v>24</v>
      </c>
      <c r="J54" s="369"/>
      <c r="K54" s="370" t="s">
        <v>24</v>
      </c>
      <c r="L54" s="370"/>
      <c r="M54" s="371"/>
      <c r="N54" s="372"/>
      <c r="O54" s="373"/>
      <c r="P54" s="373"/>
      <c r="Q54" s="374"/>
      <c r="R54" s="375" t="s">
        <v>24</v>
      </c>
      <c r="S54" s="376"/>
      <c r="T54" s="377"/>
    </row>
    <row r="55" spans="1:20">
      <c r="A55" s="363" t="s">
        <v>24</v>
      </c>
      <c r="B55" s="364" t="s">
        <v>23</v>
      </c>
      <c r="C55" s="364" t="s">
        <v>23</v>
      </c>
      <c r="D55" s="365" t="s">
        <v>23</v>
      </c>
      <c r="E55" s="366" t="s">
        <v>24</v>
      </c>
      <c r="F55" s="367"/>
      <c r="G55" s="367"/>
      <c r="H55" s="367"/>
      <c r="I55" s="368" t="s">
        <v>24</v>
      </c>
      <c r="J55" s="369"/>
      <c r="K55" s="370" t="s">
        <v>24</v>
      </c>
      <c r="L55" s="370"/>
      <c r="M55" s="371"/>
      <c r="N55" s="372"/>
      <c r="O55" s="373"/>
      <c r="P55" s="373"/>
      <c r="Q55" s="374"/>
      <c r="R55" s="375" t="s">
        <v>24</v>
      </c>
      <c r="S55" s="376"/>
      <c r="T55" s="377"/>
    </row>
    <row r="56" spans="1:20" ht="18.75" customHeight="1" thickBot="1">
      <c r="A56" s="346" t="s">
        <v>24</v>
      </c>
      <c r="B56" s="347"/>
      <c r="C56" s="347"/>
      <c r="D56" s="348"/>
      <c r="E56" s="349" t="s">
        <v>24</v>
      </c>
      <c r="F56" s="350"/>
      <c r="G56" s="350"/>
      <c r="H56" s="351"/>
      <c r="I56" s="352" t="s">
        <v>25</v>
      </c>
      <c r="J56" s="353"/>
      <c r="K56" s="354" t="s">
        <v>25</v>
      </c>
      <c r="L56" s="355"/>
      <c r="M56" s="356"/>
      <c r="N56" s="357"/>
      <c r="O56" s="358"/>
      <c r="P56" s="358"/>
      <c r="Q56" s="359"/>
      <c r="R56" s="360" t="s">
        <v>24</v>
      </c>
      <c r="S56" s="361"/>
      <c r="T56" s="362"/>
    </row>
    <row r="57" spans="1:20" ht="19.5" customHeight="1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81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V20:W20"/>
    <mergeCell ref="K21:P21"/>
    <mergeCell ref="Q21:T21"/>
    <mergeCell ref="K22:P22"/>
    <mergeCell ref="Q22:T22"/>
    <mergeCell ref="A18:C18"/>
    <mergeCell ref="E18:G18"/>
    <mergeCell ref="A19:P19"/>
    <mergeCell ref="B20:J20"/>
    <mergeCell ref="K20:P20"/>
    <mergeCell ref="Q20:T20"/>
    <mergeCell ref="X20:AA20"/>
    <mergeCell ref="Z22:AA22"/>
    <mergeCell ref="K25:P25"/>
    <mergeCell ref="Q25:T25"/>
    <mergeCell ref="K26:P26"/>
    <mergeCell ref="Q26:T26"/>
    <mergeCell ref="K27:P27"/>
    <mergeCell ref="Q27:T27"/>
    <mergeCell ref="K23:P23"/>
    <mergeCell ref="Q23:T23"/>
    <mergeCell ref="K24:P24"/>
    <mergeCell ref="Q24:T24"/>
    <mergeCell ref="Z23:AA23"/>
    <mergeCell ref="Z24:AA24"/>
    <mergeCell ref="Z25:AA25"/>
    <mergeCell ref="K31:P31"/>
    <mergeCell ref="Q31:T31"/>
    <mergeCell ref="K32:P32"/>
    <mergeCell ref="K33:P33"/>
    <mergeCell ref="K34:P34"/>
    <mergeCell ref="K35:P35"/>
    <mergeCell ref="K28:P28"/>
    <mergeCell ref="Q28:T28"/>
    <mergeCell ref="K29:P29"/>
    <mergeCell ref="Q29:T29"/>
    <mergeCell ref="K30:P30"/>
    <mergeCell ref="Q30:T30"/>
    <mergeCell ref="A42:D42"/>
    <mergeCell ref="E42:H42"/>
    <mergeCell ref="I42:J42"/>
    <mergeCell ref="K42:M42"/>
    <mergeCell ref="N42:Q42"/>
    <mergeCell ref="R42:T42"/>
    <mergeCell ref="K36:P36"/>
    <mergeCell ref="K37:P37"/>
    <mergeCell ref="K38:P38"/>
    <mergeCell ref="A39:J39"/>
    <mergeCell ref="K39:O39"/>
    <mergeCell ref="A40:Q40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4:D54"/>
    <mergeCell ref="E54:H54"/>
    <mergeCell ref="I54:J54"/>
    <mergeCell ref="K54:M54"/>
    <mergeCell ref="N54:Q54"/>
    <mergeCell ref="R54:T54"/>
    <mergeCell ref="A53:D53"/>
    <mergeCell ref="E53:H53"/>
    <mergeCell ref="I53:J53"/>
    <mergeCell ref="K53:M53"/>
    <mergeCell ref="N53:Q53"/>
    <mergeCell ref="R53:T53"/>
    <mergeCell ref="A56:D56"/>
    <mergeCell ref="E56:H56"/>
    <mergeCell ref="I56:J56"/>
    <mergeCell ref="K56:M56"/>
    <mergeCell ref="N56:Q56"/>
    <mergeCell ref="R56:T56"/>
    <mergeCell ref="A55:D55"/>
    <mergeCell ref="E55:H55"/>
    <mergeCell ref="I55:J55"/>
    <mergeCell ref="K55:M55"/>
    <mergeCell ref="N55:Q55"/>
    <mergeCell ref="R55:T55"/>
  </mergeCells>
  <phoneticPr fontId="3"/>
  <dataValidations count="4">
    <dataValidation allowBlank="1" showInputMessage="1" sqref="Q21:Q39 A39 R32:T39 P39 J30:K30 K23 B21:B38 K25:K29 K31:K38" xr:uid="{804B291A-649A-4031-A56B-CB31C9CF934E}"/>
    <dataValidation type="list" allowBlank="1" showInputMessage="1" sqref="A21:A38" xr:uid="{4B985A88-87C9-49B1-89DE-1E483093A19F}">
      <formula1>"BELS,設備費,工事費,事務費"</formula1>
    </dataValidation>
    <dataValidation type="list" allowBlank="1" showInputMessage="1" showErrorMessage="1" sqref="I10:K10" xr:uid="{B9113661-9F9A-4952-B1AC-64681C70697A}">
      <formula1>$AD$2:$AD$4</formula1>
    </dataValidation>
    <dataValidation type="list" allowBlank="1" showInputMessage="1" showErrorMessage="1" sqref="X20:AA20" xr:uid="{D4984735-0A2C-495A-8E5F-C5844BC42C43}">
      <formula1>$V$22:$V$25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2DA0-F0F0-432F-97FB-A195CF664EF5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14"/>
      <c r="B8" s="415"/>
      <c r="C8" s="415"/>
      <c r="D8" s="7" t="s">
        <v>3</v>
      </c>
      <c r="E8" s="414"/>
      <c r="F8" s="415"/>
      <c r="G8" s="415"/>
      <c r="H8" s="7" t="s">
        <v>3</v>
      </c>
      <c r="I8" s="403">
        <f>A8-E8</f>
        <v>0</v>
      </c>
      <c r="J8" s="404"/>
      <c r="K8" s="404"/>
      <c r="L8" s="7" t="s">
        <v>3</v>
      </c>
      <c r="M8" s="403">
        <f>K39</f>
        <v>0</v>
      </c>
      <c r="N8" s="404"/>
      <c r="O8" s="404"/>
      <c r="P8" s="7" t="s">
        <v>3</v>
      </c>
      <c r="Q8" s="414"/>
      <c r="R8" s="415"/>
      <c r="S8" s="415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3" t="s">
        <v>10</v>
      </c>
      <c r="F9" s="284"/>
      <c r="G9" s="284"/>
      <c r="H9" s="285"/>
      <c r="I9" s="283" t="s">
        <v>12</v>
      </c>
      <c r="J9" s="284"/>
      <c r="K9" s="284"/>
      <c r="L9" s="284"/>
      <c r="M9" s="277"/>
      <c r="N9" s="278"/>
      <c r="O9" s="278"/>
      <c r="P9" s="278"/>
      <c r="Q9" s="284"/>
      <c r="R9" s="284"/>
      <c r="S9" s="284"/>
      <c r="T9" s="2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89" t="s">
        <v>9</v>
      </c>
      <c r="B10" s="290"/>
      <c r="C10" s="410"/>
      <c r="D10" s="291"/>
      <c r="E10" s="289" t="s">
        <v>11</v>
      </c>
      <c r="F10" s="290"/>
      <c r="G10" s="410"/>
      <c r="H10" s="291"/>
      <c r="I10" s="292" t="s">
        <v>64</v>
      </c>
      <c r="J10" s="293"/>
      <c r="K10" s="293"/>
      <c r="L10" s="121">
        <f>'全体 (LC-ZEB)（車載型蓄電池等あり）'!L10</f>
        <v>0.6</v>
      </c>
      <c r="M10" s="467"/>
      <c r="N10" s="468"/>
      <c r="O10" s="468"/>
      <c r="P10" s="468"/>
      <c r="Q10" s="290"/>
      <c r="R10" s="290"/>
      <c r="S10" s="290"/>
      <c r="T10" s="290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403">
        <f>IF(M8&gt;Q8,Q8,M8)</f>
        <v>0</v>
      </c>
      <c r="B11" s="404"/>
      <c r="C11" s="404"/>
      <c r="D11" s="7" t="s">
        <v>3</v>
      </c>
      <c r="E11" s="403">
        <f>IF(I8&gt;A11,A11,I8)</f>
        <v>0</v>
      </c>
      <c r="F11" s="404"/>
      <c r="G11" s="404"/>
      <c r="H11" s="7" t="s">
        <v>3</v>
      </c>
      <c r="I11" s="268">
        <f>ROUNDDOWN(E11*L10,-3)</f>
        <v>0</v>
      </c>
      <c r="J11" s="269"/>
      <c r="K11" s="269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134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3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14"/>
      <c r="B15" s="415"/>
      <c r="C15" s="415"/>
      <c r="D15" s="7" t="s">
        <v>3</v>
      </c>
      <c r="E15" s="414"/>
      <c r="F15" s="415"/>
      <c r="G15" s="415"/>
      <c r="H15" s="7" t="s">
        <v>3</v>
      </c>
      <c r="I15" s="414"/>
      <c r="J15" s="415"/>
      <c r="K15" s="415"/>
      <c r="L15" s="7" t="s">
        <v>3</v>
      </c>
      <c r="M15" s="472">
        <f>I11+I15</f>
        <v>0</v>
      </c>
      <c r="N15" s="473"/>
      <c r="O15" s="473"/>
      <c r="P15" s="7" t="s">
        <v>3</v>
      </c>
      <c r="Q15" s="414"/>
      <c r="R15" s="415"/>
      <c r="S15" s="415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9">
        <f>Q15-M15</f>
        <v>0</v>
      </c>
      <c r="B18" s="470"/>
      <c r="C18" s="470"/>
      <c r="D18" s="132" t="s">
        <v>7</v>
      </c>
      <c r="E18" s="471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0"/>
      <c r="L38" s="401"/>
      <c r="M38" s="401"/>
      <c r="N38" s="401"/>
      <c r="O38" s="401"/>
      <c r="P38" s="402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11" t="s">
        <v>18</v>
      </c>
      <c r="B39" s="312"/>
      <c r="C39" s="312"/>
      <c r="D39" s="312"/>
      <c r="E39" s="312"/>
      <c r="F39" s="312"/>
      <c r="G39" s="312"/>
      <c r="H39" s="312"/>
      <c r="I39" s="312"/>
      <c r="J39" s="313"/>
      <c r="K39" s="314">
        <f>SUM(K21:P38)</f>
        <v>0</v>
      </c>
      <c r="L39" s="315"/>
      <c r="M39" s="315"/>
      <c r="N39" s="315"/>
      <c r="O39" s="315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 thickTop="1">
      <c r="A42" s="384" t="s">
        <v>24</v>
      </c>
      <c r="B42" s="385"/>
      <c r="C42" s="385"/>
      <c r="D42" s="386"/>
      <c r="E42" s="387" t="s">
        <v>24</v>
      </c>
      <c r="F42" s="388"/>
      <c r="G42" s="388"/>
      <c r="H42" s="389"/>
      <c r="I42" s="390" t="s">
        <v>24</v>
      </c>
      <c r="J42" s="389"/>
      <c r="K42" s="391" t="s">
        <v>24</v>
      </c>
      <c r="L42" s="392"/>
      <c r="M42" s="393"/>
      <c r="N42" s="394"/>
      <c r="O42" s="395"/>
      <c r="P42" s="395"/>
      <c r="Q42" s="396"/>
      <c r="R42" s="375" t="s">
        <v>26</v>
      </c>
      <c r="S42" s="376"/>
      <c r="T42" s="37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3" t="s">
        <v>24</v>
      </c>
      <c r="B43" s="364"/>
      <c r="C43" s="364"/>
      <c r="D43" s="365"/>
      <c r="E43" s="366" t="s">
        <v>24</v>
      </c>
      <c r="F43" s="367"/>
      <c r="G43" s="367"/>
      <c r="H43" s="381"/>
      <c r="I43" s="382" t="s">
        <v>24</v>
      </c>
      <c r="J43" s="381"/>
      <c r="K43" s="383" t="s">
        <v>24</v>
      </c>
      <c r="L43" s="370"/>
      <c r="M43" s="380"/>
      <c r="N43" s="372"/>
      <c r="O43" s="373"/>
      <c r="P43" s="373"/>
      <c r="Q43" s="374"/>
      <c r="R43" s="375" t="s">
        <v>24</v>
      </c>
      <c r="S43" s="376"/>
      <c r="T43" s="37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3" t="s">
        <v>24</v>
      </c>
      <c r="B44" s="364"/>
      <c r="C44" s="364"/>
      <c r="D44" s="365"/>
      <c r="E44" s="366" t="s">
        <v>24</v>
      </c>
      <c r="F44" s="367"/>
      <c r="G44" s="367"/>
      <c r="H44" s="381"/>
      <c r="I44" s="382" t="s">
        <v>24</v>
      </c>
      <c r="J44" s="381"/>
      <c r="K44" s="383" t="s">
        <v>24</v>
      </c>
      <c r="L44" s="370"/>
      <c r="M44" s="380"/>
      <c r="N44" s="372"/>
      <c r="O44" s="373"/>
      <c r="P44" s="373"/>
      <c r="Q44" s="374"/>
      <c r="R44" s="375" t="s">
        <v>24</v>
      </c>
      <c r="S44" s="376"/>
      <c r="T44" s="37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3" t="s">
        <v>24</v>
      </c>
      <c r="B45" s="364"/>
      <c r="C45" s="364"/>
      <c r="D45" s="365"/>
      <c r="E45" s="366" t="s">
        <v>24</v>
      </c>
      <c r="F45" s="367"/>
      <c r="G45" s="367"/>
      <c r="H45" s="381"/>
      <c r="I45" s="382" t="s">
        <v>24</v>
      </c>
      <c r="J45" s="381"/>
      <c r="K45" s="383" t="s">
        <v>24</v>
      </c>
      <c r="L45" s="370"/>
      <c r="M45" s="380"/>
      <c r="N45" s="372"/>
      <c r="O45" s="373"/>
      <c r="P45" s="373"/>
      <c r="Q45" s="374"/>
      <c r="R45" s="375" t="s">
        <v>24</v>
      </c>
      <c r="S45" s="376"/>
      <c r="T45" s="37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3" t="s">
        <v>25</v>
      </c>
      <c r="B46" s="364"/>
      <c r="C46" s="364"/>
      <c r="D46" s="365"/>
      <c r="E46" s="366" t="s">
        <v>24</v>
      </c>
      <c r="F46" s="367"/>
      <c r="G46" s="367"/>
      <c r="H46" s="367"/>
      <c r="I46" s="368" t="s">
        <v>24</v>
      </c>
      <c r="J46" s="369"/>
      <c r="K46" s="370" t="s">
        <v>24</v>
      </c>
      <c r="L46" s="370"/>
      <c r="M46" s="380"/>
      <c r="N46" s="372"/>
      <c r="O46" s="373"/>
      <c r="P46" s="373"/>
      <c r="Q46" s="374"/>
      <c r="R46" s="375" t="s">
        <v>24</v>
      </c>
      <c r="S46" s="376"/>
      <c r="T46" s="37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3" t="s">
        <v>24</v>
      </c>
      <c r="B47" s="364"/>
      <c r="C47" s="364"/>
      <c r="D47" s="365"/>
      <c r="E47" s="366" t="s">
        <v>24</v>
      </c>
      <c r="F47" s="367"/>
      <c r="G47" s="367"/>
      <c r="H47" s="367"/>
      <c r="I47" s="368" t="s">
        <v>24</v>
      </c>
      <c r="J47" s="369"/>
      <c r="K47" s="370" t="s">
        <v>24</v>
      </c>
      <c r="L47" s="370"/>
      <c r="M47" s="380"/>
      <c r="N47" s="372"/>
      <c r="O47" s="373"/>
      <c r="P47" s="373"/>
      <c r="Q47" s="374"/>
      <c r="R47" s="375" t="s">
        <v>24</v>
      </c>
      <c r="S47" s="376"/>
      <c r="T47" s="37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3" t="s">
        <v>24</v>
      </c>
      <c r="B48" s="364"/>
      <c r="C48" s="364"/>
      <c r="D48" s="365"/>
      <c r="E48" s="366" t="s">
        <v>24</v>
      </c>
      <c r="F48" s="367"/>
      <c r="G48" s="367"/>
      <c r="H48" s="367"/>
      <c r="I48" s="368" t="s">
        <v>24</v>
      </c>
      <c r="J48" s="369"/>
      <c r="K48" s="370" t="s">
        <v>24</v>
      </c>
      <c r="L48" s="370"/>
      <c r="M48" s="380"/>
      <c r="N48" s="372"/>
      <c r="O48" s="373"/>
      <c r="P48" s="373"/>
      <c r="Q48" s="374"/>
      <c r="R48" s="375" t="s">
        <v>24</v>
      </c>
      <c r="S48" s="376"/>
      <c r="T48" s="37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3" t="s">
        <v>24</v>
      </c>
      <c r="B49" s="364"/>
      <c r="C49" s="364"/>
      <c r="D49" s="365"/>
      <c r="E49" s="378" t="s">
        <v>24</v>
      </c>
      <c r="F49" s="379"/>
      <c r="G49" s="379"/>
      <c r="H49" s="379"/>
      <c r="I49" s="368" t="s">
        <v>24</v>
      </c>
      <c r="J49" s="369"/>
      <c r="K49" s="370" t="s">
        <v>24</v>
      </c>
      <c r="L49" s="370"/>
      <c r="M49" s="371"/>
      <c r="N49" s="372"/>
      <c r="O49" s="373"/>
      <c r="P49" s="373"/>
      <c r="Q49" s="374"/>
      <c r="R49" s="375" t="s">
        <v>24</v>
      </c>
      <c r="S49" s="376"/>
      <c r="T49" s="377"/>
    </row>
    <row r="50" spans="1:20">
      <c r="A50" s="363" t="s">
        <v>24</v>
      </c>
      <c r="B50" s="364"/>
      <c r="C50" s="364"/>
      <c r="D50" s="365"/>
      <c r="E50" s="378" t="s">
        <v>24</v>
      </c>
      <c r="F50" s="379"/>
      <c r="G50" s="379"/>
      <c r="H50" s="379"/>
      <c r="I50" s="368" t="s">
        <v>25</v>
      </c>
      <c r="J50" s="369"/>
      <c r="K50" s="370" t="s">
        <v>24</v>
      </c>
      <c r="L50" s="370"/>
      <c r="M50" s="371"/>
      <c r="N50" s="372"/>
      <c r="O50" s="373"/>
      <c r="P50" s="373"/>
      <c r="Q50" s="374"/>
      <c r="R50" s="375" t="s">
        <v>24</v>
      </c>
      <c r="S50" s="376"/>
      <c r="T50" s="377"/>
    </row>
    <row r="51" spans="1:20">
      <c r="A51" s="363" t="s">
        <v>24</v>
      </c>
      <c r="B51" s="364"/>
      <c r="C51" s="364"/>
      <c r="D51" s="365"/>
      <c r="E51" s="378" t="s">
        <v>24</v>
      </c>
      <c r="F51" s="379"/>
      <c r="G51" s="379"/>
      <c r="H51" s="379"/>
      <c r="I51" s="368" t="s">
        <v>24</v>
      </c>
      <c r="J51" s="369"/>
      <c r="K51" s="370" t="s">
        <v>25</v>
      </c>
      <c r="L51" s="370"/>
      <c r="M51" s="371"/>
      <c r="N51" s="372"/>
      <c r="O51" s="373"/>
      <c r="P51" s="373"/>
      <c r="Q51" s="374"/>
      <c r="R51" s="375" t="s">
        <v>24</v>
      </c>
      <c r="S51" s="376"/>
      <c r="T51" s="377"/>
    </row>
    <row r="52" spans="1:20">
      <c r="A52" s="363" t="s">
        <v>24</v>
      </c>
      <c r="B52" s="364"/>
      <c r="C52" s="364"/>
      <c r="D52" s="365"/>
      <c r="E52" s="378" t="s">
        <v>24</v>
      </c>
      <c r="F52" s="379"/>
      <c r="G52" s="379"/>
      <c r="H52" s="379"/>
      <c r="I52" s="368" t="s">
        <v>24</v>
      </c>
      <c r="J52" s="369"/>
      <c r="K52" s="370" t="s">
        <v>24</v>
      </c>
      <c r="L52" s="370"/>
      <c r="M52" s="371"/>
      <c r="N52" s="372"/>
      <c r="O52" s="373"/>
      <c r="P52" s="373"/>
      <c r="Q52" s="374"/>
      <c r="R52" s="375" t="s">
        <v>24</v>
      </c>
      <c r="S52" s="376"/>
      <c r="T52" s="377"/>
    </row>
    <row r="53" spans="1:20">
      <c r="A53" s="363" t="s">
        <v>24</v>
      </c>
      <c r="B53" s="364"/>
      <c r="C53" s="364"/>
      <c r="D53" s="365"/>
      <c r="E53" s="378" t="s">
        <v>24</v>
      </c>
      <c r="F53" s="379"/>
      <c r="G53" s="379"/>
      <c r="H53" s="379"/>
      <c r="I53" s="368" t="s">
        <v>24</v>
      </c>
      <c r="J53" s="369"/>
      <c r="K53" s="370" t="s">
        <v>24</v>
      </c>
      <c r="L53" s="370"/>
      <c r="M53" s="371"/>
      <c r="N53" s="372"/>
      <c r="O53" s="373"/>
      <c r="P53" s="373"/>
      <c r="Q53" s="374"/>
      <c r="R53" s="375" t="s">
        <v>24</v>
      </c>
      <c r="S53" s="376"/>
      <c r="T53" s="377"/>
    </row>
    <row r="54" spans="1:20">
      <c r="A54" s="363" t="s">
        <v>25</v>
      </c>
      <c r="B54" s="364" t="s">
        <v>23</v>
      </c>
      <c r="C54" s="364" t="s">
        <v>23</v>
      </c>
      <c r="D54" s="365" t="s">
        <v>23</v>
      </c>
      <c r="E54" s="366" t="s">
        <v>24</v>
      </c>
      <c r="F54" s="367"/>
      <c r="G54" s="367"/>
      <c r="H54" s="367"/>
      <c r="I54" s="368" t="s">
        <v>24</v>
      </c>
      <c r="J54" s="369"/>
      <c r="K54" s="370" t="s">
        <v>24</v>
      </c>
      <c r="L54" s="370"/>
      <c r="M54" s="371"/>
      <c r="N54" s="372"/>
      <c r="O54" s="373"/>
      <c r="P54" s="373"/>
      <c r="Q54" s="374"/>
      <c r="R54" s="375" t="s">
        <v>24</v>
      </c>
      <c r="S54" s="376"/>
      <c r="T54" s="377"/>
    </row>
    <row r="55" spans="1:20">
      <c r="A55" s="363" t="s">
        <v>24</v>
      </c>
      <c r="B55" s="364" t="s">
        <v>23</v>
      </c>
      <c r="C55" s="364" t="s">
        <v>23</v>
      </c>
      <c r="D55" s="365" t="s">
        <v>23</v>
      </c>
      <c r="E55" s="366" t="s">
        <v>24</v>
      </c>
      <c r="F55" s="367"/>
      <c r="G55" s="367"/>
      <c r="H55" s="367"/>
      <c r="I55" s="368" t="s">
        <v>24</v>
      </c>
      <c r="J55" s="369"/>
      <c r="K55" s="370" t="s">
        <v>24</v>
      </c>
      <c r="L55" s="370"/>
      <c r="M55" s="371"/>
      <c r="N55" s="372"/>
      <c r="O55" s="373"/>
      <c r="P55" s="373"/>
      <c r="Q55" s="374"/>
      <c r="R55" s="375" t="s">
        <v>24</v>
      </c>
      <c r="S55" s="376"/>
      <c r="T55" s="377"/>
    </row>
    <row r="56" spans="1:20" ht="18.75" customHeight="1" thickBot="1">
      <c r="A56" s="346" t="s">
        <v>24</v>
      </c>
      <c r="B56" s="347"/>
      <c r="C56" s="347"/>
      <c r="D56" s="348"/>
      <c r="E56" s="349" t="s">
        <v>24</v>
      </c>
      <c r="F56" s="350"/>
      <c r="G56" s="350"/>
      <c r="H56" s="351"/>
      <c r="I56" s="352" t="s">
        <v>25</v>
      </c>
      <c r="J56" s="353"/>
      <c r="K56" s="354" t="s">
        <v>25</v>
      </c>
      <c r="L56" s="355"/>
      <c r="M56" s="356"/>
      <c r="N56" s="357"/>
      <c r="O56" s="358"/>
      <c r="P56" s="358"/>
      <c r="Q56" s="359"/>
      <c r="R56" s="360" t="s">
        <v>24</v>
      </c>
      <c r="S56" s="361"/>
      <c r="T56" s="362"/>
    </row>
    <row r="57" spans="1:20" ht="19.5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75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4:D54"/>
    <mergeCell ref="E54:H54"/>
    <mergeCell ref="I54:J54"/>
    <mergeCell ref="K54:M54"/>
    <mergeCell ref="R54:T54"/>
  </mergeCells>
  <phoneticPr fontId="3"/>
  <dataValidations count="3">
    <dataValidation allowBlank="1" showInputMessage="1" sqref="K23 R32:T39 K25:K29 K31:K38 B21:B38 J30:K30 Q21:Q39 A39 P39" xr:uid="{3BB46A72-088E-4DF1-BC32-287E96A717FB}"/>
    <dataValidation type="list" allowBlank="1" showInputMessage="1" sqref="A21:A38" xr:uid="{69835917-FDF4-4C78-B083-574A6FBAE054}">
      <formula1>"BELS,設備費,工事費,事務費"</formula1>
    </dataValidation>
    <dataValidation type="list" allowBlank="1" showInputMessage="1" showErrorMessage="1" sqref="I10:K10" xr:uid="{C143B6ED-A99A-45CE-AB9C-BAACBBA204FD}">
      <formula1>$AD$2:$AD$4</formula1>
    </dataValidation>
  </dataValidations>
  <pageMargins left="0.70866141732283472" right="0" top="0.74803149606299213" bottom="0" header="0.31496062992125984" footer="0.31496062992125984"/>
  <pageSetup paperSize="9" scale="58" orientation="portrait" horizontalDpi="1200" verticalDpi="1200" r:id="rId1"/>
  <rowBreaks count="1" manualBreakCount="1">
    <brk id="41" max="19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3E7F-6FF6-48A3-B2C4-07AD40A7FD7E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14"/>
      <c r="B8" s="415"/>
      <c r="C8" s="415"/>
      <c r="D8" s="7" t="s">
        <v>3</v>
      </c>
      <c r="E8" s="414"/>
      <c r="F8" s="415"/>
      <c r="G8" s="415"/>
      <c r="H8" s="7" t="s">
        <v>3</v>
      </c>
      <c r="I8" s="403">
        <f>A8-E8</f>
        <v>0</v>
      </c>
      <c r="J8" s="404"/>
      <c r="K8" s="404"/>
      <c r="L8" s="7" t="s">
        <v>3</v>
      </c>
      <c r="M8" s="403">
        <f>K39</f>
        <v>0</v>
      </c>
      <c r="N8" s="404"/>
      <c r="O8" s="404"/>
      <c r="P8" s="7" t="s">
        <v>3</v>
      </c>
      <c r="Q8" s="414"/>
      <c r="R8" s="415"/>
      <c r="S8" s="415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3" t="s">
        <v>10</v>
      </c>
      <c r="F9" s="284"/>
      <c r="G9" s="284"/>
      <c r="H9" s="285"/>
      <c r="I9" s="283" t="s">
        <v>12</v>
      </c>
      <c r="J9" s="284"/>
      <c r="K9" s="284"/>
      <c r="L9" s="284"/>
      <c r="M9" s="277"/>
      <c r="N9" s="278"/>
      <c r="O9" s="278"/>
      <c r="P9" s="278"/>
      <c r="Q9" s="284"/>
      <c r="R9" s="284"/>
      <c r="S9" s="284"/>
      <c r="T9" s="2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89" t="s">
        <v>9</v>
      </c>
      <c r="B10" s="290"/>
      <c r="C10" s="410"/>
      <c r="D10" s="291"/>
      <c r="E10" s="289" t="s">
        <v>11</v>
      </c>
      <c r="F10" s="290"/>
      <c r="G10" s="410"/>
      <c r="H10" s="291"/>
      <c r="I10" s="292" t="s">
        <v>64</v>
      </c>
      <c r="J10" s="293"/>
      <c r="K10" s="293"/>
      <c r="L10" s="121">
        <f>'全体 (LC-ZEB)（車載型蓄電池等あり）'!L10</f>
        <v>0.6</v>
      </c>
      <c r="M10" s="467"/>
      <c r="N10" s="468"/>
      <c r="O10" s="468"/>
      <c r="P10" s="468"/>
      <c r="Q10" s="290"/>
      <c r="R10" s="290"/>
      <c r="S10" s="290"/>
      <c r="T10" s="290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403">
        <f>IF(M8&gt;Q8,Q8,M8)</f>
        <v>0</v>
      </c>
      <c r="B11" s="404"/>
      <c r="C11" s="404"/>
      <c r="D11" s="7" t="s">
        <v>3</v>
      </c>
      <c r="E11" s="403">
        <f>IF(I8&gt;A11,A11,I8)</f>
        <v>0</v>
      </c>
      <c r="F11" s="404"/>
      <c r="G11" s="404"/>
      <c r="H11" s="7" t="s">
        <v>3</v>
      </c>
      <c r="I11" s="268">
        <f>ROUNDDOWN(E11*L10,-3)</f>
        <v>0</v>
      </c>
      <c r="J11" s="269"/>
      <c r="K11" s="269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134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3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14"/>
      <c r="B15" s="415"/>
      <c r="C15" s="415"/>
      <c r="D15" s="7" t="s">
        <v>3</v>
      </c>
      <c r="E15" s="414"/>
      <c r="F15" s="415"/>
      <c r="G15" s="415"/>
      <c r="H15" s="7" t="s">
        <v>3</v>
      </c>
      <c r="I15" s="414"/>
      <c r="J15" s="415"/>
      <c r="K15" s="415"/>
      <c r="L15" s="7" t="s">
        <v>3</v>
      </c>
      <c r="M15" s="472">
        <f>I11+I15</f>
        <v>0</v>
      </c>
      <c r="N15" s="473"/>
      <c r="O15" s="473"/>
      <c r="P15" s="7" t="s">
        <v>3</v>
      </c>
      <c r="Q15" s="414"/>
      <c r="R15" s="415"/>
      <c r="S15" s="415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9">
        <f>Q15-M15</f>
        <v>0</v>
      </c>
      <c r="B18" s="470"/>
      <c r="C18" s="470"/>
      <c r="D18" s="132" t="s">
        <v>7</v>
      </c>
      <c r="E18" s="471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5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5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0"/>
      <c r="L38" s="401"/>
      <c r="M38" s="401"/>
      <c r="N38" s="401"/>
      <c r="O38" s="401"/>
      <c r="P38" s="402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11" t="s">
        <v>18</v>
      </c>
      <c r="B39" s="312"/>
      <c r="C39" s="312"/>
      <c r="D39" s="312"/>
      <c r="E39" s="312"/>
      <c r="F39" s="312"/>
      <c r="G39" s="312"/>
      <c r="H39" s="312"/>
      <c r="I39" s="312"/>
      <c r="J39" s="313"/>
      <c r="K39" s="314">
        <f>SUM(K21:P38)</f>
        <v>0</v>
      </c>
      <c r="L39" s="315"/>
      <c r="M39" s="315"/>
      <c r="N39" s="315"/>
      <c r="O39" s="315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 thickTop="1">
      <c r="A42" s="384" t="s">
        <v>24</v>
      </c>
      <c r="B42" s="385"/>
      <c r="C42" s="385"/>
      <c r="D42" s="386"/>
      <c r="E42" s="387" t="s">
        <v>24</v>
      </c>
      <c r="F42" s="388"/>
      <c r="G42" s="388"/>
      <c r="H42" s="389"/>
      <c r="I42" s="390" t="s">
        <v>24</v>
      </c>
      <c r="J42" s="389"/>
      <c r="K42" s="391" t="s">
        <v>24</v>
      </c>
      <c r="L42" s="392"/>
      <c r="M42" s="393"/>
      <c r="N42" s="394"/>
      <c r="O42" s="395"/>
      <c r="P42" s="395"/>
      <c r="Q42" s="396"/>
      <c r="R42" s="375" t="s">
        <v>26</v>
      </c>
      <c r="S42" s="376"/>
      <c r="T42" s="37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3" t="s">
        <v>24</v>
      </c>
      <c r="B43" s="364"/>
      <c r="C43" s="364"/>
      <c r="D43" s="365"/>
      <c r="E43" s="366" t="s">
        <v>24</v>
      </c>
      <c r="F43" s="367"/>
      <c r="G43" s="367"/>
      <c r="H43" s="381"/>
      <c r="I43" s="382" t="s">
        <v>24</v>
      </c>
      <c r="J43" s="381"/>
      <c r="K43" s="383" t="s">
        <v>24</v>
      </c>
      <c r="L43" s="370"/>
      <c r="M43" s="380"/>
      <c r="N43" s="372"/>
      <c r="O43" s="373"/>
      <c r="P43" s="373"/>
      <c r="Q43" s="374"/>
      <c r="R43" s="375" t="s">
        <v>24</v>
      </c>
      <c r="S43" s="376"/>
      <c r="T43" s="37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3" t="s">
        <v>24</v>
      </c>
      <c r="B44" s="364"/>
      <c r="C44" s="364"/>
      <c r="D44" s="365"/>
      <c r="E44" s="366" t="s">
        <v>24</v>
      </c>
      <c r="F44" s="367"/>
      <c r="G44" s="367"/>
      <c r="H44" s="381"/>
      <c r="I44" s="382" t="s">
        <v>24</v>
      </c>
      <c r="J44" s="381"/>
      <c r="K44" s="383" t="s">
        <v>24</v>
      </c>
      <c r="L44" s="370"/>
      <c r="M44" s="380"/>
      <c r="N44" s="372"/>
      <c r="O44" s="373"/>
      <c r="P44" s="373"/>
      <c r="Q44" s="374"/>
      <c r="R44" s="375" t="s">
        <v>24</v>
      </c>
      <c r="S44" s="376"/>
      <c r="T44" s="37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3" t="s">
        <v>24</v>
      </c>
      <c r="B45" s="364"/>
      <c r="C45" s="364"/>
      <c r="D45" s="365"/>
      <c r="E45" s="366" t="s">
        <v>24</v>
      </c>
      <c r="F45" s="367"/>
      <c r="G45" s="367"/>
      <c r="H45" s="381"/>
      <c r="I45" s="382" t="s">
        <v>24</v>
      </c>
      <c r="J45" s="381"/>
      <c r="K45" s="383" t="s">
        <v>24</v>
      </c>
      <c r="L45" s="370"/>
      <c r="M45" s="380"/>
      <c r="N45" s="372"/>
      <c r="O45" s="373"/>
      <c r="P45" s="373"/>
      <c r="Q45" s="374"/>
      <c r="R45" s="375" t="s">
        <v>24</v>
      </c>
      <c r="S45" s="376"/>
      <c r="T45" s="37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3" t="s">
        <v>25</v>
      </c>
      <c r="B46" s="364"/>
      <c r="C46" s="364"/>
      <c r="D46" s="365"/>
      <c r="E46" s="366" t="s">
        <v>24</v>
      </c>
      <c r="F46" s="367"/>
      <c r="G46" s="367"/>
      <c r="H46" s="367"/>
      <c r="I46" s="368" t="s">
        <v>24</v>
      </c>
      <c r="J46" s="369"/>
      <c r="K46" s="370" t="s">
        <v>24</v>
      </c>
      <c r="L46" s="370"/>
      <c r="M46" s="380"/>
      <c r="N46" s="372"/>
      <c r="O46" s="373"/>
      <c r="P46" s="373"/>
      <c r="Q46" s="374"/>
      <c r="R46" s="375" t="s">
        <v>24</v>
      </c>
      <c r="S46" s="376"/>
      <c r="T46" s="37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3" t="s">
        <v>24</v>
      </c>
      <c r="B47" s="364"/>
      <c r="C47" s="364"/>
      <c r="D47" s="365"/>
      <c r="E47" s="366" t="s">
        <v>24</v>
      </c>
      <c r="F47" s="367"/>
      <c r="G47" s="367"/>
      <c r="H47" s="367"/>
      <c r="I47" s="368" t="s">
        <v>24</v>
      </c>
      <c r="J47" s="369"/>
      <c r="K47" s="370" t="s">
        <v>24</v>
      </c>
      <c r="L47" s="370"/>
      <c r="M47" s="380"/>
      <c r="N47" s="372"/>
      <c r="O47" s="373"/>
      <c r="P47" s="373"/>
      <c r="Q47" s="374"/>
      <c r="R47" s="375" t="s">
        <v>24</v>
      </c>
      <c r="S47" s="376"/>
      <c r="T47" s="37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3" t="s">
        <v>24</v>
      </c>
      <c r="B48" s="364"/>
      <c r="C48" s="364"/>
      <c r="D48" s="365"/>
      <c r="E48" s="366" t="s">
        <v>24</v>
      </c>
      <c r="F48" s="367"/>
      <c r="G48" s="367"/>
      <c r="H48" s="367"/>
      <c r="I48" s="368" t="s">
        <v>24</v>
      </c>
      <c r="J48" s="369"/>
      <c r="K48" s="370" t="s">
        <v>24</v>
      </c>
      <c r="L48" s="370"/>
      <c r="M48" s="380"/>
      <c r="N48" s="372"/>
      <c r="O48" s="373"/>
      <c r="P48" s="373"/>
      <c r="Q48" s="374"/>
      <c r="R48" s="375" t="s">
        <v>24</v>
      </c>
      <c r="S48" s="376"/>
      <c r="T48" s="37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3" t="s">
        <v>24</v>
      </c>
      <c r="B49" s="364"/>
      <c r="C49" s="364"/>
      <c r="D49" s="365"/>
      <c r="E49" s="378" t="s">
        <v>24</v>
      </c>
      <c r="F49" s="379"/>
      <c r="G49" s="379"/>
      <c r="H49" s="379"/>
      <c r="I49" s="368" t="s">
        <v>24</v>
      </c>
      <c r="J49" s="369"/>
      <c r="K49" s="370" t="s">
        <v>24</v>
      </c>
      <c r="L49" s="370"/>
      <c r="M49" s="371"/>
      <c r="N49" s="372"/>
      <c r="O49" s="373"/>
      <c r="P49" s="373"/>
      <c r="Q49" s="374"/>
      <c r="R49" s="375" t="s">
        <v>24</v>
      </c>
      <c r="S49" s="376"/>
      <c r="T49" s="377"/>
    </row>
    <row r="50" spans="1:20">
      <c r="A50" s="363" t="s">
        <v>24</v>
      </c>
      <c r="B50" s="364"/>
      <c r="C50" s="364"/>
      <c r="D50" s="365"/>
      <c r="E50" s="378" t="s">
        <v>24</v>
      </c>
      <c r="F50" s="379"/>
      <c r="G50" s="379"/>
      <c r="H50" s="379"/>
      <c r="I50" s="368" t="s">
        <v>25</v>
      </c>
      <c r="J50" s="369"/>
      <c r="K50" s="370" t="s">
        <v>24</v>
      </c>
      <c r="L50" s="370"/>
      <c r="M50" s="371"/>
      <c r="N50" s="372"/>
      <c r="O50" s="373"/>
      <c r="P50" s="373"/>
      <c r="Q50" s="374"/>
      <c r="R50" s="375" t="s">
        <v>24</v>
      </c>
      <c r="S50" s="376"/>
      <c r="T50" s="377"/>
    </row>
    <row r="51" spans="1:20">
      <c r="A51" s="363" t="s">
        <v>24</v>
      </c>
      <c r="B51" s="364"/>
      <c r="C51" s="364"/>
      <c r="D51" s="365"/>
      <c r="E51" s="378" t="s">
        <v>24</v>
      </c>
      <c r="F51" s="379"/>
      <c r="G51" s="379"/>
      <c r="H51" s="379"/>
      <c r="I51" s="368" t="s">
        <v>24</v>
      </c>
      <c r="J51" s="369"/>
      <c r="K51" s="370" t="s">
        <v>25</v>
      </c>
      <c r="L51" s="370"/>
      <c r="M51" s="371"/>
      <c r="N51" s="372"/>
      <c r="O51" s="373"/>
      <c r="P51" s="373"/>
      <c r="Q51" s="374"/>
      <c r="R51" s="375" t="s">
        <v>24</v>
      </c>
      <c r="S51" s="376"/>
      <c r="T51" s="377"/>
    </row>
    <row r="52" spans="1:20">
      <c r="A52" s="363" t="s">
        <v>24</v>
      </c>
      <c r="B52" s="364"/>
      <c r="C52" s="364"/>
      <c r="D52" s="365"/>
      <c r="E52" s="378" t="s">
        <v>24</v>
      </c>
      <c r="F52" s="379"/>
      <c r="G52" s="379"/>
      <c r="H52" s="379"/>
      <c r="I52" s="368" t="s">
        <v>24</v>
      </c>
      <c r="J52" s="369"/>
      <c r="K52" s="370" t="s">
        <v>24</v>
      </c>
      <c r="L52" s="370"/>
      <c r="M52" s="371"/>
      <c r="N52" s="372"/>
      <c r="O52" s="373"/>
      <c r="P52" s="373"/>
      <c r="Q52" s="374"/>
      <c r="R52" s="375" t="s">
        <v>24</v>
      </c>
      <c r="S52" s="376"/>
      <c r="T52" s="377"/>
    </row>
    <row r="53" spans="1:20">
      <c r="A53" s="363" t="s">
        <v>24</v>
      </c>
      <c r="B53" s="364"/>
      <c r="C53" s="364"/>
      <c r="D53" s="365"/>
      <c r="E53" s="378" t="s">
        <v>24</v>
      </c>
      <c r="F53" s="379"/>
      <c r="G53" s="379"/>
      <c r="H53" s="379"/>
      <c r="I53" s="368" t="s">
        <v>24</v>
      </c>
      <c r="J53" s="369"/>
      <c r="K53" s="370" t="s">
        <v>24</v>
      </c>
      <c r="L53" s="370"/>
      <c r="M53" s="371"/>
      <c r="N53" s="372"/>
      <c r="O53" s="373"/>
      <c r="P53" s="373"/>
      <c r="Q53" s="374"/>
      <c r="R53" s="375" t="s">
        <v>24</v>
      </c>
      <c r="S53" s="376"/>
      <c r="T53" s="377"/>
    </row>
    <row r="54" spans="1:20">
      <c r="A54" s="363" t="s">
        <v>25</v>
      </c>
      <c r="B54" s="364" t="s">
        <v>23</v>
      </c>
      <c r="C54" s="364" t="s">
        <v>23</v>
      </c>
      <c r="D54" s="365" t="s">
        <v>23</v>
      </c>
      <c r="E54" s="366" t="s">
        <v>24</v>
      </c>
      <c r="F54" s="367"/>
      <c r="G54" s="367"/>
      <c r="H54" s="367"/>
      <c r="I54" s="368" t="s">
        <v>24</v>
      </c>
      <c r="J54" s="369"/>
      <c r="K54" s="370" t="s">
        <v>24</v>
      </c>
      <c r="L54" s="370"/>
      <c r="M54" s="371"/>
      <c r="N54" s="372"/>
      <c r="O54" s="373"/>
      <c r="P54" s="373"/>
      <c r="Q54" s="374"/>
      <c r="R54" s="375" t="s">
        <v>24</v>
      </c>
      <c r="S54" s="376"/>
      <c r="T54" s="377"/>
    </row>
    <row r="55" spans="1:20">
      <c r="A55" s="363" t="s">
        <v>24</v>
      </c>
      <c r="B55" s="364" t="s">
        <v>23</v>
      </c>
      <c r="C55" s="364" t="s">
        <v>23</v>
      </c>
      <c r="D55" s="365" t="s">
        <v>23</v>
      </c>
      <c r="E55" s="366" t="s">
        <v>24</v>
      </c>
      <c r="F55" s="367"/>
      <c r="G55" s="367"/>
      <c r="H55" s="367"/>
      <c r="I55" s="368" t="s">
        <v>24</v>
      </c>
      <c r="J55" s="369"/>
      <c r="K55" s="370" t="s">
        <v>24</v>
      </c>
      <c r="L55" s="370"/>
      <c r="M55" s="371"/>
      <c r="N55" s="372"/>
      <c r="O55" s="373"/>
      <c r="P55" s="373"/>
      <c r="Q55" s="374"/>
      <c r="R55" s="375" t="s">
        <v>24</v>
      </c>
      <c r="S55" s="376"/>
      <c r="T55" s="377"/>
    </row>
    <row r="56" spans="1:20" ht="18.75" customHeight="1" thickBot="1">
      <c r="A56" s="346" t="s">
        <v>24</v>
      </c>
      <c r="B56" s="347"/>
      <c r="C56" s="347"/>
      <c r="D56" s="348"/>
      <c r="E56" s="349" t="s">
        <v>24</v>
      </c>
      <c r="F56" s="350"/>
      <c r="G56" s="350"/>
      <c r="H56" s="351"/>
      <c r="I56" s="352" t="s">
        <v>25</v>
      </c>
      <c r="J56" s="353"/>
      <c r="K56" s="354" t="s">
        <v>25</v>
      </c>
      <c r="L56" s="355"/>
      <c r="M56" s="356"/>
      <c r="N56" s="357"/>
      <c r="O56" s="358"/>
      <c r="P56" s="358"/>
      <c r="Q56" s="359"/>
      <c r="R56" s="360" t="s">
        <v>24</v>
      </c>
      <c r="S56" s="361"/>
      <c r="T56" s="362"/>
    </row>
    <row r="57" spans="1:20" ht="19.5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75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4:D54"/>
    <mergeCell ref="E54:H54"/>
    <mergeCell ref="I54:J54"/>
    <mergeCell ref="K54:M54"/>
    <mergeCell ref="R54:T54"/>
  </mergeCells>
  <phoneticPr fontId="3"/>
  <dataValidations count="3">
    <dataValidation type="list" allowBlank="1" showInputMessage="1" sqref="A21:A38" xr:uid="{02C1EBF0-14EA-41A8-BED7-9AF2BB823486}">
      <formula1>"BELS,設備費,工事費,事務費"</formula1>
    </dataValidation>
    <dataValidation allowBlank="1" showInputMessage="1" sqref="K23 R32:T39 K25:K29 K31:K38 B21:B38 J30:K30 Q21:Q39 A39 P39" xr:uid="{FDAC05C6-535D-49EE-B681-E99A5424B0DA}"/>
    <dataValidation type="list" allowBlank="1" showInputMessage="1" showErrorMessage="1" sqref="I10:K10" xr:uid="{4823D0B8-AC20-4E71-A556-D5B71D3C1634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はじめに </vt:lpstr>
      <vt:lpstr>記入例（消費税課税事業者向け）</vt:lpstr>
      <vt:lpstr>記入例 (簡易課税事業者等向け)</vt:lpstr>
      <vt:lpstr>全体 (LC-ZEB)</vt:lpstr>
      <vt:lpstr>1年目 (LC-ZEB)</vt:lpstr>
      <vt:lpstr>2年目 (LC-ZEB) </vt:lpstr>
      <vt:lpstr>全体 (LC-ZEB)（車載型蓄電池等あり）</vt:lpstr>
      <vt:lpstr>1年目 (LC-ZEB)（車載型蓄電池等あり）</vt:lpstr>
      <vt:lpstr>2年目 (LC-ZEB)（車載型蓄電池等あり）</vt:lpstr>
      <vt:lpstr>'1年目 (LC-ZEB)'!Print_Area</vt:lpstr>
      <vt:lpstr>'1年目 (LC-ZEB)（車載型蓄電池等あり）'!Print_Area</vt:lpstr>
      <vt:lpstr>'2年目 (LC-ZEB) '!Print_Area</vt:lpstr>
      <vt:lpstr>'2年目 (LC-ZEB)（車載型蓄電池等あり）'!Print_Area</vt:lpstr>
      <vt:lpstr>'記入例 (簡易課税事業者等向け)'!Print_Area</vt:lpstr>
      <vt:lpstr>'記入例（消費税課税事業者向け）'!Print_Area</vt:lpstr>
      <vt:lpstr>'全体 (LC-ZEB)'!Print_Area</vt:lpstr>
      <vt:lpstr>'全体 (LC-ZEB)（車載型蓄電池等あり）'!Print_Area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2024-05-30T00:29:17Z</cp:lastPrinted>
  <dcterms:created xsi:type="dcterms:W3CDTF">2016-04-10T04:28:02Z</dcterms:created>
  <dcterms:modified xsi:type="dcterms:W3CDTF">2025-09-02T04:59:34Z</dcterms:modified>
</cp:coreProperties>
</file>